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Q:\CARPETA COMERCIAL\14. LICITACIONES\2026\2. EM\GOBERNACION VALLE DEL CAUCA\"/>
    </mc:Choice>
  </mc:AlternateContent>
  <xr:revisionPtr revIDLastSave="0" documentId="13_ncr:1_{D9E49E0B-7C09-436F-A938-2D0663A3B849}" xr6:coauthVersionLast="47" xr6:coauthVersionMax="47" xr10:uidLastSave="{00000000-0000-0000-0000-000000000000}"/>
  <bookViews>
    <workbookView xWindow="-110" yWindow="-110" windowWidth="19420" windowHeight="11500" xr2:uid="{00000000-000D-0000-FFFF-FFFF00000000}"/>
  </bookViews>
  <sheets>
    <sheet name="G3-REACTIVO DE CHIKUNGUNYA" sheetId="3" r:id="rId1"/>
    <sheet name="G11-SONDAS Y PRIMERS" sheetId="13" r:id="rId2"/>
  </sheets>
  <definedNames>
    <definedName name="_xlnm._FilterDatabase" localSheetId="1" hidden="1">'G11-SONDAS Y PRIMERS'!$A$10:$Q$123</definedName>
    <definedName name="_xlnm.Print_Titles" localSheetId="1">'G11-SONDAS Y PRIMERS'!$1:$10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0" i="13" l="1"/>
  <c r="I32" i="13"/>
  <c r="I44" i="13"/>
  <c r="I56" i="13"/>
  <c r="I68" i="13"/>
  <c r="I92" i="13"/>
  <c r="I104" i="13"/>
  <c r="I116" i="13"/>
  <c r="H22" i="13"/>
  <c r="I22" i="13" s="1"/>
  <c r="H23" i="13"/>
  <c r="I23" i="13" s="1"/>
  <c r="H34" i="13"/>
  <c r="I34" i="13" s="1"/>
  <c r="H35" i="13"/>
  <c r="I35" i="13" s="1"/>
  <c r="H58" i="13"/>
  <c r="I58" i="13" s="1"/>
  <c r="H59" i="13"/>
  <c r="I59" i="13" s="1"/>
  <c r="H70" i="13"/>
  <c r="I70" i="13" s="1"/>
  <c r="H71" i="13"/>
  <c r="I71" i="13" s="1"/>
  <c r="H78" i="13"/>
  <c r="I78" i="13" s="1"/>
  <c r="H94" i="13"/>
  <c r="I94" i="13" s="1"/>
  <c r="H95" i="13"/>
  <c r="I95" i="13" s="1"/>
  <c r="H106" i="13"/>
  <c r="I106" i="13" s="1"/>
  <c r="H107" i="13"/>
  <c r="I107" i="13" s="1"/>
  <c r="H113" i="13"/>
  <c r="I113" i="13" s="1"/>
  <c r="G12" i="13"/>
  <c r="H12" i="13" s="1"/>
  <c r="I12" i="13" s="1"/>
  <c r="G13" i="13"/>
  <c r="H13" i="13" s="1"/>
  <c r="I13" i="13" s="1"/>
  <c r="G14" i="13"/>
  <c r="H14" i="13" s="1"/>
  <c r="I14" i="13" s="1"/>
  <c r="G15" i="13"/>
  <c r="H15" i="13" s="1"/>
  <c r="I15" i="13" s="1"/>
  <c r="G16" i="13"/>
  <c r="H16" i="13" s="1"/>
  <c r="I16" i="13" s="1"/>
  <c r="G17" i="13"/>
  <c r="H17" i="13" s="1"/>
  <c r="I17" i="13" s="1"/>
  <c r="G18" i="13"/>
  <c r="H18" i="13" s="1"/>
  <c r="I18" i="13" s="1"/>
  <c r="G19" i="13"/>
  <c r="H19" i="13" s="1"/>
  <c r="I19" i="13" s="1"/>
  <c r="G20" i="13"/>
  <c r="H20" i="13" s="1"/>
  <c r="G21" i="13"/>
  <c r="H21" i="13" s="1"/>
  <c r="I21" i="13" s="1"/>
  <c r="G22" i="13"/>
  <c r="G23" i="13"/>
  <c r="G24" i="13"/>
  <c r="H24" i="13" s="1"/>
  <c r="I24" i="13" s="1"/>
  <c r="G25" i="13"/>
  <c r="H25" i="13" s="1"/>
  <c r="I25" i="13" s="1"/>
  <c r="G26" i="13"/>
  <c r="H26" i="13" s="1"/>
  <c r="I26" i="13" s="1"/>
  <c r="G27" i="13"/>
  <c r="H27" i="13" s="1"/>
  <c r="I27" i="13" s="1"/>
  <c r="G28" i="13"/>
  <c r="H28" i="13" s="1"/>
  <c r="I28" i="13" s="1"/>
  <c r="G29" i="13"/>
  <c r="H29" i="13" s="1"/>
  <c r="I29" i="13" s="1"/>
  <c r="G30" i="13"/>
  <c r="H30" i="13" s="1"/>
  <c r="I30" i="13" s="1"/>
  <c r="G31" i="13"/>
  <c r="H31" i="13" s="1"/>
  <c r="I31" i="13" s="1"/>
  <c r="G32" i="13"/>
  <c r="H32" i="13" s="1"/>
  <c r="G33" i="13"/>
  <c r="H33" i="13" s="1"/>
  <c r="I33" i="13" s="1"/>
  <c r="G34" i="13"/>
  <c r="G35" i="13"/>
  <c r="G36" i="13"/>
  <c r="H36" i="13" s="1"/>
  <c r="I36" i="13" s="1"/>
  <c r="G37" i="13"/>
  <c r="H37" i="13" s="1"/>
  <c r="I37" i="13" s="1"/>
  <c r="G38" i="13"/>
  <c r="H38" i="13" s="1"/>
  <c r="I38" i="13" s="1"/>
  <c r="G39" i="13"/>
  <c r="H39" i="13" s="1"/>
  <c r="I39" i="13" s="1"/>
  <c r="G40" i="13"/>
  <c r="H40" i="13" s="1"/>
  <c r="I40" i="13" s="1"/>
  <c r="G41" i="13"/>
  <c r="H41" i="13" s="1"/>
  <c r="I41" i="13" s="1"/>
  <c r="G42" i="13"/>
  <c r="H42" i="13" s="1"/>
  <c r="I42" i="13" s="1"/>
  <c r="G43" i="13"/>
  <c r="H43" i="13" s="1"/>
  <c r="I43" i="13" s="1"/>
  <c r="G44" i="13"/>
  <c r="H44" i="13" s="1"/>
  <c r="G45" i="13"/>
  <c r="H45" i="13" s="1"/>
  <c r="I45" i="13" s="1"/>
  <c r="G46" i="13"/>
  <c r="H46" i="13" s="1"/>
  <c r="I46" i="13" s="1"/>
  <c r="G47" i="13"/>
  <c r="H47" i="13" s="1"/>
  <c r="I47" i="13" s="1"/>
  <c r="G48" i="13"/>
  <c r="H48" i="13" s="1"/>
  <c r="I48" i="13" s="1"/>
  <c r="G49" i="13"/>
  <c r="H49" i="13" s="1"/>
  <c r="I49" i="13" s="1"/>
  <c r="G50" i="13"/>
  <c r="H50" i="13" s="1"/>
  <c r="I50" i="13" s="1"/>
  <c r="G51" i="13"/>
  <c r="H51" i="13" s="1"/>
  <c r="I51" i="13" s="1"/>
  <c r="G52" i="13"/>
  <c r="H52" i="13" s="1"/>
  <c r="I52" i="13" s="1"/>
  <c r="G53" i="13"/>
  <c r="H53" i="13" s="1"/>
  <c r="I53" i="13" s="1"/>
  <c r="G54" i="13"/>
  <c r="H54" i="13" s="1"/>
  <c r="I54" i="13" s="1"/>
  <c r="G55" i="13"/>
  <c r="H55" i="13" s="1"/>
  <c r="I55" i="13" s="1"/>
  <c r="G56" i="13"/>
  <c r="H56" i="13" s="1"/>
  <c r="G57" i="13"/>
  <c r="H57" i="13" s="1"/>
  <c r="I57" i="13" s="1"/>
  <c r="G58" i="13"/>
  <c r="G59" i="13"/>
  <c r="G60" i="13"/>
  <c r="H60" i="13" s="1"/>
  <c r="I60" i="13" s="1"/>
  <c r="G61" i="13"/>
  <c r="H61" i="13" s="1"/>
  <c r="I61" i="13" s="1"/>
  <c r="G62" i="13"/>
  <c r="H62" i="13" s="1"/>
  <c r="I62" i="13" s="1"/>
  <c r="G63" i="13"/>
  <c r="H63" i="13" s="1"/>
  <c r="I63" i="13" s="1"/>
  <c r="G64" i="13"/>
  <c r="H64" i="13" s="1"/>
  <c r="I64" i="13" s="1"/>
  <c r="G65" i="13"/>
  <c r="H65" i="13" s="1"/>
  <c r="I65" i="13" s="1"/>
  <c r="G66" i="13"/>
  <c r="H66" i="13" s="1"/>
  <c r="I66" i="13" s="1"/>
  <c r="G67" i="13"/>
  <c r="H67" i="13" s="1"/>
  <c r="I67" i="13" s="1"/>
  <c r="G68" i="13"/>
  <c r="H68" i="13" s="1"/>
  <c r="G69" i="13"/>
  <c r="H69" i="13" s="1"/>
  <c r="I69" i="13" s="1"/>
  <c r="G70" i="13"/>
  <c r="G71" i="13"/>
  <c r="G72" i="13"/>
  <c r="H72" i="13" s="1"/>
  <c r="I72" i="13" s="1"/>
  <c r="G73" i="13"/>
  <c r="H73" i="13" s="1"/>
  <c r="I73" i="13" s="1"/>
  <c r="G74" i="13"/>
  <c r="H74" i="13" s="1"/>
  <c r="I74" i="13" s="1"/>
  <c r="G75" i="13"/>
  <c r="H75" i="13" s="1"/>
  <c r="I75" i="13" s="1"/>
  <c r="G76" i="13"/>
  <c r="H76" i="13" s="1"/>
  <c r="I76" i="13" s="1"/>
  <c r="G77" i="13"/>
  <c r="H77" i="13" s="1"/>
  <c r="I77" i="13" s="1"/>
  <c r="G78" i="13"/>
  <c r="G79" i="13"/>
  <c r="H79" i="13" s="1"/>
  <c r="I79" i="13" s="1"/>
  <c r="G80" i="13"/>
  <c r="H80" i="13" s="1"/>
  <c r="I80" i="13" s="1"/>
  <c r="G81" i="13"/>
  <c r="H81" i="13" s="1"/>
  <c r="I81" i="13" s="1"/>
  <c r="G82" i="13"/>
  <c r="H82" i="13" s="1"/>
  <c r="I82" i="13" s="1"/>
  <c r="G83" i="13"/>
  <c r="H83" i="13" s="1"/>
  <c r="I83" i="13" s="1"/>
  <c r="G84" i="13"/>
  <c r="H84" i="13" s="1"/>
  <c r="I84" i="13" s="1"/>
  <c r="G85" i="13"/>
  <c r="H85" i="13" s="1"/>
  <c r="I85" i="13" s="1"/>
  <c r="G86" i="13"/>
  <c r="H86" i="13" s="1"/>
  <c r="I86" i="13" s="1"/>
  <c r="G87" i="13"/>
  <c r="H87" i="13" s="1"/>
  <c r="I87" i="13" s="1"/>
  <c r="G88" i="13"/>
  <c r="H88" i="13" s="1"/>
  <c r="I88" i="13" s="1"/>
  <c r="G89" i="13"/>
  <c r="H89" i="13" s="1"/>
  <c r="I89" i="13" s="1"/>
  <c r="G90" i="13"/>
  <c r="H90" i="13" s="1"/>
  <c r="I90" i="13" s="1"/>
  <c r="G91" i="13"/>
  <c r="H91" i="13" s="1"/>
  <c r="I91" i="13" s="1"/>
  <c r="G92" i="13"/>
  <c r="H92" i="13" s="1"/>
  <c r="G93" i="13"/>
  <c r="H93" i="13" s="1"/>
  <c r="I93" i="13" s="1"/>
  <c r="G94" i="13"/>
  <c r="G95" i="13"/>
  <c r="G96" i="13"/>
  <c r="H96" i="13" s="1"/>
  <c r="I96" i="13" s="1"/>
  <c r="G97" i="13"/>
  <c r="H97" i="13" s="1"/>
  <c r="I97" i="13" s="1"/>
  <c r="G98" i="13"/>
  <c r="H98" i="13" s="1"/>
  <c r="I98" i="13" s="1"/>
  <c r="G99" i="13"/>
  <c r="H99" i="13" s="1"/>
  <c r="I99" i="13" s="1"/>
  <c r="G100" i="13"/>
  <c r="H100" i="13" s="1"/>
  <c r="I100" i="13" s="1"/>
  <c r="G101" i="13"/>
  <c r="H101" i="13" s="1"/>
  <c r="I101" i="13" s="1"/>
  <c r="G102" i="13"/>
  <c r="H102" i="13" s="1"/>
  <c r="I102" i="13" s="1"/>
  <c r="G103" i="13"/>
  <c r="H103" i="13" s="1"/>
  <c r="I103" i="13" s="1"/>
  <c r="G104" i="13"/>
  <c r="H104" i="13" s="1"/>
  <c r="G105" i="13"/>
  <c r="H105" i="13" s="1"/>
  <c r="I105" i="13" s="1"/>
  <c r="G106" i="13"/>
  <c r="G107" i="13"/>
  <c r="G108" i="13"/>
  <c r="H108" i="13" s="1"/>
  <c r="I108" i="13" s="1"/>
  <c r="G109" i="13"/>
  <c r="H109" i="13" s="1"/>
  <c r="I109" i="13" s="1"/>
  <c r="G110" i="13"/>
  <c r="H110" i="13" s="1"/>
  <c r="I110" i="13" s="1"/>
  <c r="G111" i="13"/>
  <c r="H111" i="13" s="1"/>
  <c r="I111" i="13" s="1"/>
  <c r="G112" i="13"/>
  <c r="H112" i="13" s="1"/>
  <c r="I112" i="13" s="1"/>
  <c r="G113" i="13"/>
  <c r="G114" i="13"/>
  <c r="H114" i="13" s="1"/>
  <c r="I114" i="13" s="1"/>
  <c r="G115" i="13"/>
  <c r="H115" i="13" s="1"/>
  <c r="I115" i="13" s="1"/>
  <c r="G116" i="13"/>
  <c r="H116" i="13" s="1"/>
  <c r="G117" i="13"/>
  <c r="H117" i="13" s="1"/>
  <c r="I117" i="13" s="1"/>
  <c r="G118" i="13"/>
  <c r="H118" i="13" s="1"/>
  <c r="I118" i="13" s="1"/>
  <c r="G119" i="13"/>
  <c r="H119" i="13" s="1"/>
  <c r="I119" i="13" s="1"/>
  <c r="G120" i="13"/>
  <c r="H120" i="13" s="1"/>
  <c r="I120" i="13" s="1"/>
  <c r="G121" i="13"/>
  <c r="H121" i="13" s="1"/>
  <c r="I121" i="13" s="1"/>
  <c r="G11" i="13"/>
  <c r="H11" i="3"/>
  <c r="I11" i="3" s="1"/>
  <c r="H11" i="13" l="1"/>
  <c r="I11" i="13" l="1"/>
  <c r="I123" i="13" s="1"/>
</calcChain>
</file>

<file path=xl/sharedStrings.xml><?xml version="1.0" encoding="utf-8"?>
<sst xmlns="http://schemas.openxmlformats.org/spreadsheetml/2006/main" count="493" uniqueCount="176">
  <si>
    <t>REACTIVOS</t>
  </si>
  <si>
    <t>ITEM</t>
  </si>
  <si>
    <t>CANTIDAD</t>
  </si>
  <si>
    <t>PRESENTACIÓN</t>
  </si>
  <si>
    <t>UNIDAD POR PRESENTACION</t>
  </si>
  <si>
    <t>CAJA</t>
  </si>
  <si>
    <t>1 UNIDAD</t>
  </si>
  <si>
    <t>PAQUETE</t>
  </si>
  <si>
    <t>100 UNIDAD</t>
  </si>
  <si>
    <t>1000 UNIDAD</t>
  </si>
  <si>
    <t>DESCRIPCIÓN</t>
  </si>
  <si>
    <t>ESPECIFICACIONES TÉCNICAS</t>
  </si>
  <si>
    <t>FRASCO</t>
  </si>
  <si>
    <t>250 MILILITROS</t>
  </si>
  <si>
    <t>100 MILILITROS</t>
  </si>
  <si>
    <t>VIAL</t>
  </si>
  <si>
    <t>500 MILILITROS</t>
  </si>
  <si>
    <t>KIT</t>
  </si>
  <si>
    <t>475 MILILITROS</t>
  </si>
  <si>
    <t>CHIKUNGUNYA VIRUS IgM para la detección de anticuerpos IgM contra los antígenos virales de Chikunguya.</t>
  </si>
  <si>
    <t>96 PRUEBA</t>
  </si>
  <si>
    <t>DETALLE DE PRECIOS</t>
  </si>
  <si>
    <t>IVA</t>
  </si>
  <si>
    <t>SUBTOTAL</t>
  </si>
  <si>
    <t>TOTAL</t>
  </si>
  <si>
    <t>G3-REACTIVO DE CHIKUNGUNYA</t>
  </si>
  <si>
    <t>ELEMENTOS ESPECIALIZADOS BIOLOGIA MOLECULAR</t>
  </si>
  <si>
    <t>SONDAS Y PRIMERS</t>
  </si>
  <si>
    <t>Primer liofilizado desalado para detección de Salmonella
B.rfbJ-F: 5' - GCATTTACCACATCATCTAC - 3'</t>
  </si>
  <si>
    <t>200 NMOL</t>
  </si>
  <si>
    <t>Primer liofilizado desalado para detección de Salmonella
B.rfbJ-R: 5'-GCGATTAGAGCATGTATATG-3'</t>
  </si>
  <si>
    <t>Sonda liofilizada desalada purificada con fluoroforo FAM para detección de Salmonella
B.rfbJ-Tq: 5'-FAM-TCTCTTATCTGTTCGCCTGTTGT-BHQ1-3'</t>
  </si>
  <si>
    <t>Buffer TBE 10X grado biologia molecular para preparación de geles de agarosa para electroforesis de ácidos nucleicos</t>
  </si>
  <si>
    <t>2 LITROS</t>
  </si>
  <si>
    <t>Primer liofilizado desalado para detección de Salmonella
C1.wzx-F: 5'-TTCTTAATTTAAGCTACGTCAC-3'</t>
  </si>
  <si>
    <t>Primer liofilizado desalado para detección de Salmonella
C1.wzx-R: 5'- CACTAGCTGTAATAGCATTAAC-3'</t>
  </si>
  <si>
    <t>Sonda liofilizada desalada purificada con fluoroforo FAM para detección de Salmonella
C1.wzx-Tq: 5'-FAM-ACATAAGCACAGTCACAACCTGG-BHQ1-3'</t>
  </si>
  <si>
    <t>Primer liofilizado desalado para detección de Salmonella
C2.abe-F: 5'- AGAAACGCATAGTAGTAGTAAG-3'</t>
  </si>
  <si>
    <t>Primer liofilizado desalado para detección de Salmonella
C2.abe-R: 5'- TTTCACACCCTTCTCAATAG-3'</t>
  </si>
  <si>
    <t>Sonda liofilizada desalada purificada con fluoroforo CFO para detección de Salmonella
C2.abe-Tq: 5'-CFO560-CTCGGCACTCCAACCTAATCG-BHQ3-3'</t>
  </si>
  <si>
    <t xml:space="preserve">Primer liofilizado desalado para detección de Salmonella
D.wzx-F: 5'- GTTGGTTAGAATTCCAAGAC-3'
</t>
  </si>
  <si>
    <t>Primer liofilizado desalado para detección de Salmonella
D.wzx-R: 5'-AAAGAGTAAATACAGCGTATG-3'</t>
  </si>
  <si>
    <t>Sonda liofilizada desalada purificada con fluoroforo CFO para detección de Salmonella
D.wzx-Tq: 5'-CFO560-CTTATTATTGCCGCTTCCTCTTGG-BHQ3-3'</t>
  </si>
  <si>
    <t>Primer liofilizado desalado para detección de Salmonella
E.wzx-F: 5'-CATGGTTCTTTATAAGCATATTC-3'</t>
  </si>
  <si>
    <t>Primer liofilizado desalado para detección de Salmonella 
E.wzx-R: 5'-TACTCATACACACTTGTATAAAG-3'</t>
  </si>
  <si>
    <t>Sonda liofilizada desalada purificada con fluoroforo CFR para detección de Salmonella
E.wzx-Tq:5'- CFR610- AATCTAGCCATTCGTTGCTGACT-BHQ3-3'</t>
  </si>
  <si>
    <t>Primer liofilizado desalado para detección de Salmonella
fliC.d-F: 5'-TCTGAAGTTGTTACTGCTAC-3'</t>
  </si>
  <si>
    <t>Primer liofilizado desalado para detección de Salmonella
fliC.d-R: 5'-TTATCTGTATTAACCTCTTTAAGC-3'</t>
  </si>
  <si>
    <t>Sonda liofilizada desalada purificada con fluoroforo FAM para detección de Salmonella
fliC.d-Tq: 5'-FAM- CACCGCCTGTTCTGAAGTTATGT-BHQ-1-3'</t>
  </si>
  <si>
    <t>Primer liofilizado desalado para detección de Salmonella
fliC.eh -F: 5'-TAATGTAACCACTTATACTGATTC-3'</t>
  </si>
  <si>
    <t>Primer liofilizado desalado para detección de Salmonella
fliC.eh- R: 5'-TTACCGTCGATAGTAACAAC-3'</t>
  </si>
  <si>
    <t>Sonda liofilizada desalada purificada con fluoroforo CFR para detección de Salmonella
fliC.eh -Tq: 5'- CFR610- TACCGTCTACGCCACCAAGT-BHQ3-3'</t>
  </si>
  <si>
    <t>Primer liofilizado desalado para detección de Salmonella
fliC.g-F: 5'-TAACGACGGCATTTCTATTG-3'</t>
  </si>
  <si>
    <t>Primer liofilizado desalado para detección de Salmonella
fliC.g-R: 5'-GATCGGAATCAGAGTTAGTC-3'</t>
  </si>
  <si>
    <t>Sonda liofilizada desalada purificada con fluoroforo CFR para detección de Salmonella
fliC.g-Tq: 5'-CFR610- CCTGAACAGACAACTCACGCAC-BHQ3-3'</t>
  </si>
  <si>
    <t>Primer liofilizado desalado para detección de Salmonella
fliC.i-F: 5'-GTTGATAAGACGAACGGTGAGG-3'</t>
  </si>
  <si>
    <t>Primer liofilizado desalado para detección de Salmonella
fliC.i-R: 5'-CTGCTGTCAATGCGGCTTTAG-3'</t>
  </si>
  <si>
    <t>Sonda liofilizada desalada purificada con fluoroforo CFO para detección de Salmonella
fliC.i-Tq: 5'-CFO560- ACTCTTGCTGGCGGTGCGACTTCC-BHQ3-3'</t>
  </si>
  <si>
    <t>Primer liofilizado desalado para detección de Salmonella
fliC.Z10-F: 5'-ATCAAGTAGTGTTCAGGATG-3'</t>
  </si>
  <si>
    <t>Primer liofilizado desalado para detección de Salmonella
fliC.Z10-R: 5'-ACCATTCTTATCAGTGTACG-3'</t>
  </si>
  <si>
    <t>Sonda liofilizada desalada purificada con fluoroforo CFR para detección de Salmonella
fliC.Z10-Tq: 5'-CFR610- CACTACCGTCGCAGCTTCTG-BHQ3-3'</t>
  </si>
  <si>
    <t>Primer liofilizado desalado para detección de Salmonella
fljB.1,2-F: 5'-TGTTACTATTGGTGGCTTTACTGG-3'</t>
  </si>
  <si>
    <t xml:space="preserve">
Primer liofilizado desalado para detección de Salmonella
fljB.1,2-R: 5'-CAGCAGGCATTGTGGTCTTAG-3'</t>
  </si>
  <si>
    <t>Sonda liofilizada desalada purificada con fluoroforo FAM para detección de Salmonella
fljB.1,2-Tq: 5'-FAM- CGCCAGCCGCAAGGGTTACTGTAC-BHQ1-3'</t>
  </si>
  <si>
    <t>Primer liofilizado desalado para detección de Salmonella
fljB.enx-F: 5'-TGTAAGTGGTTATACCGATG-3'</t>
  </si>
  <si>
    <t>Primer liofilizado desalado para detección de Salmonella
fljB.enx-R: 5'-CCTGTAACAGTAGATTTAGTTG-3'</t>
  </si>
  <si>
    <t>Sonda liofilizada desalada purificada con fluoroforo CFO para detección de Salmonella
fljB.enx-Tq: 5'-CFO560- AGCACCGAATGATACAGCCC-BHQ3-3'</t>
  </si>
  <si>
    <t>Primer liofilizado desalado para detección de Salmonella
invA-F: 5'-TAACCTTGTGGAGCATATTC-3'</t>
  </si>
  <si>
    <t>Primer liofilizado desalado para detección de Salmonella
invA-R: 5'-GAATAACATCCTCAACTTCAG-3'</t>
  </si>
  <si>
    <t>Sonda liofilizada desalada purificada con fluoroforo Quasar para detección de Salmonella
invA-Tq: 5'-Quasar670- TACTGCTCGTAATTCGCCGC-BHQ3-3'</t>
  </si>
  <si>
    <t>Primer liofilizado desalado para detección de Bordetella
IS481 FP 852U18: 5'-CAAGGCCGAACGCTTCAT-3'</t>
  </si>
  <si>
    <t>Primer liofilizado desalado para detección de Bordetella
IS481 RV 894L24: 5'-GAGTTCTGGTAGGTGTGAGCGTAA-3'</t>
  </si>
  <si>
    <t>Primer liofilizado desalado para detección de Bordetella
pIS 1001 135U17: 5'-TCGAACGCGTGGAATGG-3'</t>
  </si>
  <si>
    <t>Primer liofilizado desalado para detección de Bordetella
pIS 1001 199L20: 5'-GGCCGTTGGCTTCAAATAGA-3'</t>
  </si>
  <si>
    <t>Primer liofilizado desalado para detección de Leptospira
LipL32: RW: 5'-GAACTCCCATTTCAGCGATT-3.'</t>
  </si>
  <si>
    <t>Primer liofilizado desalado para detección de Leptospira
LipL32: FW: 5'-AAGCATTACCGCTTGTGGTG-3'</t>
  </si>
  <si>
    <t>Primer liofilizado desalado para detección de la toxina de Bordetella
PTX S1 FP 402U16: 5'-CGCCAGCTCGTACTTC-3'</t>
  </si>
  <si>
    <t>Primer liofilizado desalado para detección de la toxina de Bordetella
PTX S1 RV 442L15: 5'-GATACGGCCGGCATT-3'</t>
  </si>
  <si>
    <t xml:space="preserve">Descontaminante de superficie RNase AWAY™ en SPRAY para eliminar RNAasas y contaminantes que inhiban experimentos de PCR y biologia molecular. </t>
  </si>
  <si>
    <t>Primer liofilizado desalado para detección de Salmonella
Sdf.1-F: 5'-CTCAGATTCAGGGAGTATATC-3'</t>
  </si>
  <si>
    <t>Primer liofilizado desalado para detección de Salmonella
Sdf.1-R: 5'-TTCGTTCTTCTGGTACTTAC-3'</t>
  </si>
  <si>
    <t>Sonda liofilizada desalada purificada con fluoroforo FAM para detección de Salmonella
Sdf.1-Tq: 5'-FAM- AGTAAATCAGCCTGTTGTCTGCTC-BHQ1-3'</t>
  </si>
  <si>
    <t>SET DE BASES PRIMERS DESALADOS Influenza B Linaje Victoria 
For 5-GAT CTG GAC GTA GCC TTG GG-3´ 
Rev 5´-TAA CAG GTC TGA CTT CAT GGA G-3´. 
PRESENTACION X 200 NMOL LIOFILIZADOS, DESALADOS, PURIFICADOS</t>
  </si>
  <si>
    <t>SET</t>
  </si>
  <si>
    <t>SET DE BASES PRIMERS DESALADOS FLU A H3
For 5´-AAG CAT TCC YAA TGA CAA ACC-3´.
Rev 5-´ATT GCR CCR AAT ATG CCT CTA GT-3´ .  
PRESENTACION X 200 NMOL LIOFILIZADOS, DESALADOS, PURIFICADOS</t>
  </si>
  <si>
    <t>SET DE BASES PRIMERS DESALADOS FLU A pdmH1
For 5´-GTG CTA TAA ACA CCA GYC TCC CAT T-3´ 
Rev 5´-AGA YGG GAC ATT CCT CAA TCC TG -3´ . 
PRESENTACION X 200 NMOL LIOFILIZADOS, DESALADOS, PURIFICADOS</t>
  </si>
  <si>
    <t>SET DE BASES PRIMERS DESALADOS pdm InfA 
For 5´AATAAATCATAATTG CAG TAG CAA GTG GSC ATG A-3´ 
Rev 5´AATAAATCATAATCT TGT GAG CTG GRT TTT GAT TTG-3.
PRESENTACION X 200 NMOL LIOFILIZADOS, DESALADOS, PURIFICADOS</t>
  </si>
  <si>
    <t>PRIMER Inf A 
For 1 5´-CAA GAC CAA TCY TGT CAC CTC TGA C-3´. 
PRESENTACION X 200 NMOL LIOFILIZADOS, DESALADOS, PURIFICADOS</t>
  </si>
  <si>
    <t>PRIMER Inf A 
For 2 5´-CAA GAC CAA TYC TGT CAC CTY TGA C-3´. 
PRESENTACION X 200 NMOL LIOFILIZADOS, DESALADOS, PURIFICADOS</t>
  </si>
  <si>
    <t>SONDA Inf A Probe -FAM
5’-/TGC AGT CCT /Nova/ CGC TCA CTG GGC ACG/BHQ-1/-3’’. 
5’-/TGC AGT CCT /ZEN/ CGC TCA CTG GGC ACG/ 3IABkFQ/- 3' 
NOTA: (sintetice solo una de las secuencia según el proveedor)
PRESENTACION X 200 NMOL LIOFILIZADOS, DESALADOS, PURIFICADOS HPLC</t>
  </si>
  <si>
    <r>
      <t>PRIMER</t>
    </r>
    <r>
      <rPr>
        <strike/>
        <sz val="11"/>
        <color theme="1"/>
        <rFont val="Arial"/>
        <family val="2"/>
      </rPr>
      <t xml:space="preserve"> </t>
    </r>
    <r>
      <rPr>
        <sz val="11"/>
        <color theme="1"/>
        <rFont val="Arial"/>
        <family val="2"/>
      </rPr>
      <t>Inf A 
Rev 1 5´-GCA TTY TGG ACA AAV CGT CTA CG-3´. 
PRESENTACION X 200 NMOL LIOFILIZADOS, DESALADOS, PURIFICADOS</t>
    </r>
  </si>
  <si>
    <t>PRIMER Inf A Rev 2
5´-GCA TTT TGG ATA AAG CGT CTA CG-3´. 
PRESENTACION X 200 NMOL LIOFILIZADOS, DESALADOS, PURIFICADOS</t>
  </si>
  <si>
    <t>PRIMER Inf B For 
5´-TCC TCA AYT CAC TCT TCG AGC G-3´. 
PRESENTACION X 200 NMOL LIOFILIZADOS, DESALADOS, PURIFICADOS</t>
  </si>
  <si>
    <t>SONDA TAQMAN Inf B Probe VIC-YakYel
5’-/CCA ATT CGA /ZEN/ GCA GCT GAA ACT GCG GTG/3IABkFQ/-3’-(YakYel).
5’-/CCA ATT CGA /BHQ1/GCA GCT GAA ACT GCG GTG/C3/-3’-(VIC o CIV-550)
NOTA: (sintetice solo una de las secuencia según el proveedor)
PRESENTACION X 200 NMOL LIOFILIZADOS, DESALADOS, PURIFICADOS HPLC</t>
  </si>
  <si>
    <t>PRIMER Inf B Rev 
5´-CGG TGC TCT TGA CCA AAT TGG-3´. 
PRESENTACION X 200 NMOL LIOFILIZADOS, DESALADOS, PURIFICADOS</t>
  </si>
  <si>
    <t>SONDA TAQMAN RNAsaP Probe 
5’-/TTC TGA CCT /TAO/ GAA GGC TCT GCG CG/3IAbRQSp/-3’- (Cy5).
5’-/TTC TGA CCT /Nova/ GAA GGC TCT GCG CG/BHQ-2/-3. - (Quasar 670).
NOTA: (sintetice solo una de las secuencia según el proveedor)
PRESENTACION X 200 NMOL LIOFILIZADOS, DESALADOS, PURIFICADOS HPLC</t>
  </si>
  <si>
    <t>PRIMER RNase P For
5´-AGA TTT GGA CCT GCG AGC G-3´. 
PRESENTACION X 200 NMOL LIOFILIZADOS, DESALADOS, PURIFICADOS</t>
  </si>
  <si>
    <t>PRIMER RNase P Rev
5-GAG CGG CTG TCT CCA CAA GT-3´. 
PRESENTACION X 200 NMOL LIOFILIZADOS, DESALADOS, PURIFICADOS</t>
  </si>
  <si>
    <t>PRIMERS SC2 For 
5´-CTG CAG ATT TGG ATG ATT TCT CC-3´. 
PRESENTACION X 200 NMOL LIOFILIZADOS, DESALADOS, PURIFICADOS</t>
  </si>
  <si>
    <t>SONDA TAQMAN SC2 Probe 
5’-/ATT GCA ACA/TAO/ ATC CAT GAG CAG TGC TGA CTC/3IAbRQSp/-3’- (TexRd-XN).
5’-/ATT GCA ACA/Nova/ ATC CAT GAG CAG TGC TGA CTC/BHQ-2/-3’-(TexasRed).
NOTA: (sintetice solo una de las secuencia según el proveedor)
PRESENTACION X 200 NMOL LIOFILIZADOS, DESALADOS, PURIFICADOS HPLC</t>
  </si>
  <si>
    <t>PRIMERS SC2 Rev
5´-CCT TGT GTG GTC TGC ATG AGT TTA G-3´. 
PRESENTACION X 200 NMOL LIOFILIZADOS, DESALADOS, PURIFICADOS</t>
  </si>
  <si>
    <t>SET DE PRIMERS ADENOVIRUS ADV- DNA
For: 5'-GCC CCA GTG GTC TTA CAT GCA CAT C-3'. 
Rev: 5'-GCC ACG GTG GGG TTT CTA AAC TT-3'.
PRESENTACION X 200 NMOL LIOFILIZADOS, DESALADOS, PURIFICADOS</t>
  </si>
  <si>
    <t>SET DE PRIMERS VIRUS SINCITIAL RESPIRATORIO VSR- RNA. 
For: 5'-GGC AAA TAT GGA AAC ATA CGT GAA-3'. 
Rev: 5'-TCT TTT TCT AGG ACA TTG TAY TGA ACA G-3'. 
PRESENTACION X 200 NMOL LIOFILIZADOS, DESALADOS, PURIFICADOS</t>
  </si>
  <si>
    <t>SONDA TAQMAN ADENOVIRUS PROBE ADV - FAM
FAM-5'-/ TG CAC CAG ACC CGG GCT CAG GTA CTC CGA-/BHQ-1/3'
PRESENTACION X 200 NMOL LIOFILIZADOS, DESALADOS, PURIFICADOS HPLC</t>
  </si>
  <si>
    <t>SONDA TAQMAN VIRUS SINCITIAL RESPIRATORIOS PROBE VSR- VIC-YakYel
VIC-YakYel-5'-/ CTG TGT ATG TGG AGC CTT CGT GAA GCT-/BHQ-1/3'
PRESENTACIÓN X 200 NMOL LIOFILIZADOS, DESALADOS, PURIFICADOS HPLC</t>
  </si>
  <si>
    <t>Sonda purificada con HPLC , liofilizada, Fluorofor FAM, Quencher BHQ1. En el caso de ofertar una liquida se deben adicionar 50nm más a la concentración requerida Sonda RNAsa P FAM-TTCTGACCTGAAGGCTCTGCGCG-BHQ1</t>
  </si>
  <si>
    <t>SONDA TAQMAN PURIFICADA FLU A H3 Probe 
5'-CAG GAT CAC /ZEN/ ATA TGG GSC CTG TCC CAG/3IABkFQ/-3'-(FAM).
5'-CAG GAT CAC /Nova/ ATA TGG GSC CTG TCC CAG/BHQ1/-3'-(FAM).
NOTA: (sintetice solo una de las secuencia según el proveedor)
PRESENTACION X 200 NMOL, LIOFILIZADOS, PURIFICADA HLPC</t>
  </si>
  <si>
    <t>SONDA TAQMAN PURIFICADA FLU A pdmH1 Probe -FAM
5'-TGG CCA GYC /ZEN/ TCA ATT TTG TGC TTT TTA CAT A/3IABkFQ/-3' -(FAM).
5'-TGG CCA GYC /Nova/ TCA ATT TTG TGC TTT TTA CAT A/BHQ1/-3'-(FAM).
NOTA: (sintetice solo una de las secuencia según el proveedor)
PRESENTACION X 200 NMOL, LIOFILIZADOS, PURIFICADA HLPC</t>
  </si>
  <si>
    <t>SONDA TAQMAN PURIFICADA Influenza B Linaje Victoria -FAM
5´TTC CCC GTG CAT TTT G /BHQplus/-3'
PRESENTACION X 200 NMOL, LIOFILIZADOS, PURIFICADA HLPC</t>
  </si>
  <si>
    <t>SONDA TAQMAN pdm InfA Probe 
5'-TGA ATG GGT /ZEN/ CTA TCC CGA CCA GTG AGT AC /3IABkFQ/-3'- (FAM).
5'-TGA ATG GGT /Nova/ CTA TCC CGA CCA GTG AGT AC/BHQ1/-3'-(FAM).
NOTA: (sintetice solo una de las secuencia según el proveedor)ESENTACION X 200 NMOL, LIOFILIZADOS, PURIFICADA HLPC</t>
  </si>
  <si>
    <t>SET DE PRIMERS liofilizados PURIFICADOS, DESALADOS, PRESENTACION X 200 NMOL
DENV-1-CDC_For: 5'-CAAAAGGAAGTCGYGCAATA-3'
DENV-1-CDC_Rev: 5'-CTGAGTGAATTCTCTCTGCTRAAC-3'</t>
  </si>
  <si>
    <t>SONDA LIOFILIZADA PURIFICADA CON HLPC PRESENTACIÓN 150 NMOL
DENV1-CDC-Probe: 5'-FAM-CATGTGGYTGGGAGCRCGC-BHQ1-3'</t>
  </si>
  <si>
    <t>150 NMOL</t>
  </si>
  <si>
    <t>SET DE PRIMERS liofilizados PURIFICADOS, DESALADOS, PRESENTACION X 200 NMOL
DENV2-CDC-For: 5'-CAGGCTATGGCACYGTCACGAT-3'
DENV2-CDC-Rev: 5'-CCATYTGCAGCARCACCATCTC-3'</t>
  </si>
  <si>
    <t>SONDA LIOFILIZADA PURIFICADA CON HLPC PRESENTACIÓN 150 NMOL
DENV2-CDC_Probe: 5'-HEX-CTCYCCRAGAACGGGCCTCGACTTCAA-BHQ1-3'</t>
  </si>
  <si>
    <t>SET DE PRIMERS liofilizados PURIFICADOS, DESALADOS, PRESENTACION X 200 NMOL
DENV3-CDC-For: 5'-GGACTRGACACACGCACCCA-3'
DENV3-CDC-Rev: 5'-CATGTCTCTACCTTCTCGACTTGYCT-3'</t>
  </si>
  <si>
    <t>SONDA LIOFILIZADA PURIFICADA CON HLPC PRESENTACIÓN 150 NMOL
DENV3-CDC_Probe: 5'-Texas Red-ACCTGGATGTCGGCTGAAGGAGCTTG-BHQ2-3'</t>
  </si>
  <si>
    <t>SET DE PRIMERS liofilizados PURIFICADOS, DESALADOS, PRESENTACION X 200 NMOL
DENV4-CDC-For: 5'-TTGTCCTAATGATGCTRGTCG-3'
DENV4-CDC-Rev: 5'-TCCACCYGAGACTCCTTCCA-3'</t>
  </si>
  <si>
    <t>SONDA LIOFILIZADA PURIFICADA CON HLPC PRESENTACIÓN 150 NMOL
DENV4-CDC_Probe: 5'-CY5-TYCCTACYCCTACGCATCGCATTCCG-BHQ2-3'</t>
  </si>
  <si>
    <t>Primer liofilizado purificado por HPLC NEB bRT 9N 5'-AAGCAGTGGTATCAACGCAGAGTACNNNNNNNNN-3' presentación 100 nmol</t>
  </si>
  <si>
    <t>100 NMOL</t>
  </si>
  <si>
    <t>Primer liofilizado purificado HPLC NEB SSP (RNA oligo) 5'-GCTAATCATTGCAAGCAGTGGTATCAACGCAGAGTACATrGrGrG-3' presentación 100 nmol</t>
  </si>
  <si>
    <t>Primer liofilizado desalado NEB PCR 5'-AAGCAGTGGTATCAACGCAGAGT-3' presentacion 100 nmol</t>
  </si>
  <si>
    <t>Enzima transcriptasa inversa de alta eficiencia, derivada de MMLV, diseñada para ofrecer mayor resistencia a inhibidores, elevada procesividad, sensibilidad mejorada y tiempos de reacción reducidos . El producto debe garantizar termoestabilidad, baja actividad de ARNasa y capacidad para sintetizar ADNc de longitud completa con alta eficiencia, incluso a partir de ARN degradado. Asimismo, debe asegurar una transcripción inversa rápida, confiable y reproducible, adecuada para aplicaciones de RT-PCR y qRT-PCR en estudios de expresión génica.</t>
  </si>
  <si>
    <t>100 REACCIONES</t>
  </si>
  <si>
    <t>Inhibidor recombinante de ribonucleasas tipo pancreáticas que actúe de manera no competitiva frente a enzimas como RNasa A, B y C, con el fin de garantizar la protección del ARN contra la degradación en diversas aplicaciones de biología molecular. Debe ofrecer eficacia comprobada en la preservación de la integridad del ARN, resistente a la oxidacion y ser adecuado para aplicaciones críticas en investigación y diagnóstico molecular. Concentracion 40.000 unidades/ml</t>
  </si>
  <si>
    <t>5000 UNIDADES</t>
  </si>
  <si>
    <t>DNasa I libre de RNasa para aplicaciones de biología molecular, que corresponda a una endonucleasa capaz de clivar de manera inespecífica el ADN. El producto debe presentar actividad sobre ADN de cadena sencilla y doble, cromatina e híbridos ARN:ADN, garantizando alta pureza, estabilidad y ausencia de contaminantes que comprometan la integridad del ARN en los ensayos. Este reactivo debe asegurar un desempeño confiable y reproducible en procedimientos que requieran la eliminación eficiente de ADN en muestras biológicas y experimentos de biología molecular.</t>
  </si>
  <si>
    <t>Solución líquida desinfectante para eliminar DNAasa que inhiban las técnicas de biología molecular yla reacción en cadena de la polimerasa en tiempo real presentación que viene con frasco atomizador</t>
  </si>
  <si>
    <t>Sonda liofilizada desalada purificada con fluoroforo FAM para detección de Bordetella
IS481 871U22: 5'-FAM-CAGTCGGCCTTGCGTGAGTGGG-MGB-3'</t>
  </si>
  <si>
    <t>Sonda liofilizada desalada purificada con fluoroforo FAM para detección de Leptospira
LipL32-189P: FAM5'-AAAGCCAGGACAAGCGCCG-BHQ1-3'</t>
  </si>
  <si>
    <t>Sonda liofilizada desalada purificada con fluoroforo VIC para detección de Bordetella
pIS 1001 157U21: 5'-VIC-AGACCCAGGGCGCACGCTGTC-MGB-3'</t>
  </si>
  <si>
    <t>Sonda liofilizada desalada purificada con fluoroforo VIC para detección de la toxina de Bordetella
PTX S1 419U22P : 5'-FAM-AATACGTCGACACTTATGGCGA-MGB-3'</t>
  </si>
  <si>
    <t>Primer liofilizado desalado para detección de Salmonella
wcdB-F: 5'-GATTCAGGCCAATCTATTATC-3'</t>
  </si>
  <si>
    <t>Primer liofilizado desalado para detección de Salmonella
wcdB-R: 5'-AAGCTCATTTAACGAAGTTC-3'</t>
  </si>
  <si>
    <t>Sonda liofilizada desalada purificada con fluoroforo CFO para detección de Salmonella
wcdB-Tq: 5'-CFO560-CTCCAACTGCCACATTATAGACCT-BHQ3-3'</t>
  </si>
  <si>
    <t>PISTILOS PARA TUBOS DE MICROCENTRÍFUGA DE 1,5 ML EN POLIPROPILENO</t>
  </si>
  <si>
    <t>RESERVORIO ESTÉRIL PARA DISPENSAR REACTIVOS 10 a 60 ML GRADO BIOLOGIA MOLECULAR PARA USARSE CON MICROPIPETA MULTICANAL.</t>
  </si>
  <si>
    <t>Solución salina tamponada con fosfato (DPBS 1X, pH 7,02 - 7,2) esteril a 10X para biología molecular libre de ARnasas - 500 mL</t>
  </si>
  <si>
    <t>SET DE PRIMERS SARAMPION 
FOWARD MVN1139-F5’ TGG CAT CTG AAC TCG GTA TCA C 3’ 
PRIMER REVERSE MVN1213-R 5’ TGT CCT CAG TAG TAT GCA TTG CAA 3’</t>
  </si>
  <si>
    <t>SONDA SARAMPION MVNP1163- 5’ FAM CCG AGG ATG CAA GGC TTG TTT CAG A -BHQ1-3’</t>
  </si>
  <si>
    <t>SET DE PRIMERS RUBEOLA 
FOWARD RV98F 5’ GGC AGT TGG GTA AGA GAC CA 3’ 
REVERSE RV251R 5’ CGT GGA GTG CTG GGT GAT 3’</t>
  </si>
  <si>
    <t>SONDA RUBEOLA (RuV) 5’ FAM ACA TCG CGC ACT TCC CAC G BHQ1-3’</t>
  </si>
  <si>
    <t>SET DE PRIMERS RNSA P SYR PRIMER 
FOWARD HURNASE-P-F 5´ AGA TTT GGA CCT GCG AGC G 3´
REVERSE HURNASE-P-R 5´GAG CGG CTG TCT CCA CAA GT 3¨</t>
  </si>
  <si>
    <t>SONDA RNASA P SYR BHQ1 HURNASE-P 5´-FAM-TTC TGA CCT GAA GGC TCT GCG CG -BHQ1 - 3´</t>
  </si>
  <si>
    <t>Solucion EDTA, 0.5 M, pH 8.0, grado biologia molecular</t>
  </si>
  <si>
    <t>200 UNIDAD</t>
  </si>
  <si>
    <t>NOTAS</t>
  </si>
  <si>
    <t>Solo disponible en presentación de 250 nmol</t>
  </si>
  <si>
    <t>Solo disponible en presentación de 250 nmol, se sustituye CFO560 con SUN y  BHQ3 a ZEN</t>
  </si>
  <si>
    <t>Solo disponible en presentación de 250 nmol,  se sustituye CFO560 con SUN y BHQ3 a ZEN</t>
  </si>
  <si>
    <t>Solo disponible en presentación de 250 nmol,  Substitute CFR610 with TexasRed and BHQ3 to BHQ2</t>
  </si>
  <si>
    <t>Solo disponible en presentación de 250 nmol, substituye CFR610 conTexasRed y BHQ3 a BHQ2</t>
  </si>
  <si>
    <t>Solo disponible en presentación de 250 nmol, substitute CFR610 con TexasRed y BHQ3 a BHQ2</t>
  </si>
  <si>
    <t>Solo disponible en presentación de 250 nmol, sustituye CFO560 con SUN y BHQ3 a ZEN</t>
  </si>
  <si>
    <t>Solo disponible en presentación de 250 nmol, sustituye CFR610 con TexasRed y BHQ3 a BHQ2</t>
  </si>
  <si>
    <t>Solo disponible en presentación de 250 nmol, sustituye Quasar670 a Cy5 y BHQ3 a BHQ2</t>
  </si>
  <si>
    <t>Solo disponible en presentación de 250 nmol, sustituye VIC-YakYel a SUN</t>
  </si>
  <si>
    <t>Solo disponible en presentación de 250 nmol, sustituye VIC-YakYel to HEX</t>
  </si>
  <si>
    <t>Solo disponible en presentación de 250 nmol, reemplaza MGB con Zen</t>
  </si>
  <si>
    <t>Solo disponible en presentación de 250 nmol, reemplaza CFO560 con HEX y BHQ3 con BHQ1</t>
  </si>
  <si>
    <t>OFERTA ECONOMICA</t>
  </si>
  <si>
    <t>Atentamente,</t>
  </si>
  <si>
    <r>
      <t xml:space="preserve">Nombre o Razón Social del OFERENTE </t>
    </r>
    <r>
      <rPr>
        <b/>
        <sz val="10"/>
        <color theme="1"/>
        <rFont val="Calibri Light"/>
        <family val="2"/>
      </rPr>
      <t>QUIMIOLAB S.A.S</t>
    </r>
  </si>
  <si>
    <r>
      <t xml:space="preserve">Nombre del Representante Legal </t>
    </r>
    <r>
      <rPr>
        <b/>
        <sz val="10"/>
        <color theme="1"/>
        <rFont val="Calibri Light"/>
        <family val="2"/>
      </rPr>
      <t>LILIANA RAMIREZ</t>
    </r>
  </si>
  <si>
    <r>
      <t xml:space="preserve">NIT </t>
    </r>
    <r>
      <rPr>
        <b/>
        <sz val="10"/>
        <color theme="1"/>
        <rFont val="Calibri Light"/>
        <family val="2"/>
      </rPr>
      <t>830.024.737-4 DE BOGOTA</t>
    </r>
  </si>
  <si>
    <r>
      <t xml:space="preserve">Dirección </t>
    </r>
    <r>
      <rPr>
        <b/>
        <sz val="10"/>
        <color theme="1"/>
        <rFont val="Calibri Light"/>
        <family val="2"/>
      </rPr>
      <t>Calle 77 # 28 B 13</t>
    </r>
  </si>
  <si>
    <r>
      <t xml:space="preserve">Ciudad </t>
    </r>
    <r>
      <rPr>
        <b/>
        <sz val="10"/>
        <color theme="1"/>
        <rFont val="Calibri Light"/>
        <family val="2"/>
      </rPr>
      <t>BOGOTÁ</t>
    </r>
  </si>
  <si>
    <r>
      <t xml:space="preserve">Teléfono </t>
    </r>
    <r>
      <rPr>
        <b/>
        <sz val="10"/>
        <color theme="1"/>
        <rFont val="Calibri Light"/>
        <family val="2"/>
      </rPr>
      <t>+57(601) 805 4082</t>
    </r>
  </si>
  <si>
    <r>
      <t xml:space="preserve">Fax </t>
    </r>
    <r>
      <rPr>
        <b/>
        <sz val="10"/>
        <color theme="1"/>
        <rFont val="Calibri Light"/>
        <family val="2"/>
      </rPr>
      <t>+57(601) 805 4082</t>
    </r>
  </si>
  <si>
    <t xml:space="preserve">Correo electrónico pilar.leiva@quimiolab.com </t>
  </si>
  <si>
    <t>______________________________</t>
  </si>
  <si>
    <r>
      <t>FIRMA REPRESENTANTE LEGAL</t>
    </r>
    <r>
      <rPr>
        <sz val="10"/>
        <color theme="1"/>
        <rFont val="Calibri Light"/>
        <family val="2"/>
      </rPr>
      <t xml:space="preserve"> </t>
    </r>
  </si>
  <si>
    <t>G11-SONDAS Y PRIMERS</t>
  </si>
  <si>
    <t>PRECIO UNIDAD</t>
  </si>
  <si>
    <t>VALOR TOTAL DE LA PROPUESTA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</si>
</sst>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0" x14ac:knownFonts="1">
    <font>
      <sz val="11"/>
      <color theme="1"/>
      <name val="Calibri"/>
      <family val="2"/>
      <scheme val="minor"/>
    </font>
    <font>
      <b/>
      <sz val="11"/>
      <color theme="1"/>
      <name val="Arial"/>
      <family val="2"/>
    </font>
    <font>
      <sz val="11"/>
      <color theme="1"/>
      <name val="Arial"/>
      <family val="2"/>
    </font>
    <font>
      <sz val="11"/>
      <name val="Arial"/>
      <family val="2"/>
    </font>
    <font>
      <strike/>
      <sz val="11"/>
      <color theme="1"/>
      <name val="Arial"/>
      <family val="2"/>
    </font>
    <font>
      <sz val="11"/>
      <color theme="1"/>
      <name val="Calibri"/>
      <family val="2"/>
      <scheme val="minor"/>
    </font>
    <font>
      <b/>
      <sz val="11"/>
      <name val="Arial"/>
      <family val="2"/>
    </font>
    <font>
      <sz val="10"/>
      <color theme="1"/>
      <name val="Calibri Light"/>
      <family val="2"/>
    </font>
    <font>
      <b/>
      <sz val="10"/>
      <color theme="1"/>
      <name val="Calibri Light"/>
      <family val="2"/>
    </font>
    <font>
      <b/>
      <sz val="11"/>
      <color theme="1"/>
      <name val="Calibri"/>
      <family val="2"/>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4" tint="0.79998168889431442"/>
        <bgColor rgb="FFA8D08D"/>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rgb="FF000000"/>
      </bottom>
      <diagonal/>
    </border>
    <border>
      <left/>
      <right style="medium">
        <color rgb="FF000000"/>
      </right>
      <top/>
      <bottom style="medium">
        <color rgb="FF000000"/>
      </bottom>
      <diagonal/>
    </border>
    <border>
      <left style="medium">
        <color rgb="FFCCCCCC"/>
      </left>
      <right style="medium">
        <color rgb="FF000000"/>
      </right>
      <top style="medium">
        <color rgb="FFCCCCCC"/>
      </top>
      <bottom/>
      <diagonal/>
    </border>
    <border>
      <left/>
      <right style="medium">
        <color rgb="FF000000"/>
      </right>
      <top/>
      <bottom/>
      <diagonal/>
    </border>
    <border>
      <left style="medium">
        <color rgb="FF000000"/>
      </left>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style="medium">
        <color rgb="FF000000"/>
      </right>
      <top style="medium">
        <color rgb="FFCCCCCC"/>
      </top>
      <bottom style="medium">
        <color indexed="64"/>
      </bottom>
      <diagonal/>
    </border>
    <border>
      <left style="medium">
        <color rgb="FFCCCCCC"/>
      </left>
      <right style="medium">
        <color rgb="FF000000"/>
      </right>
      <top style="medium">
        <color rgb="FFCCCCCC"/>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44" fontId="5" fillId="0" borderId="0" applyFont="0" applyFill="0" applyBorder="0" applyAlignment="0" applyProtection="0"/>
    <xf numFmtId="44" fontId="5" fillId="0" borderId="0" applyFont="0" applyFill="0" applyBorder="0" applyAlignment="0" applyProtection="0"/>
  </cellStyleXfs>
  <cellXfs count="90">
    <xf numFmtId="0" fontId="0" fillId="0" borderId="0" xfId="0"/>
    <xf numFmtId="0" fontId="2" fillId="0" borderId="10" xfId="0" applyFont="1" applyBorder="1" applyAlignment="1">
      <alignment horizontal="center" vertical="center" wrapText="1"/>
    </xf>
    <xf numFmtId="0" fontId="0" fillId="0" borderId="0" xfId="0" applyAlignment="1">
      <alignment wrapText="1"/>
    </xf>
    <xf numFmtId="0" fontId="2" fillId="0" borderId="21" xfId="0" applyFont="1" applyBorder="1" applyAlignment="1">
      <alignment horizontal="center" vertical="center" wrapText="1"/>
    </xf>
    <xf numFmtId="0" fontId="2" fillId="2" borderId="10" xfId="0" applyFont="1" applyFill="1" applyBorder="1" applyAlignment="1">
      <alignment horizontal="center" vertical="center" wrapText="1"/>
    </xf>
    <xf numFmtId="0" fontId="1" fillId="0" borderId="22"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0" xfId="0" applyFont="1" applyAlignment="1">
      <alignment horizontal="center" vertical="center"/>
    </xf>
    <xf numFmtId="0" fontId="2" fillId="0" borderId="27" xfId="0" applyFont="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2" borderId="1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0" borderId="30" xfId="0" applyFont="1" applyBorder="1" applyAlignment="1">
      <alignment horizontal="center" vertical="center"/>
    </xf>
    <xf numFmtId="0" fontId="2" fillId="2" borderId="31"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9" fontId="2" fillId="0" borderId="22" xfId="0" applyNumberFormat="1" applyFont="1" applyBorder="1" applyAlignment="1">
      <alignment horizontal="center" vertical="center"/>
    </xf>
    <xf numFmtId="44" fontId="2" fillId="0" borderId="23" xfId="1" applyFont="1" applyBorder="1" applyAlignment="1">
      <alignment horizontal="center" vertical="center"/>
    </xf>
    <xf numFmtId="0" fontId="0" fillId="0" borderId="36" xfId="0" applyBorder="1" applyAlignment="1">
      <alignment horizontal="center" vertical="center" wrapText="1"/>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3" fillId="3" borderId="0" xfId="0" applyFont="1" applyFill="1" applyAlignment="1">
      <alignment vertical="center"/>
    </xf>
    <xf numFmtId="0" fontId="7" fillId="0" borderId="0" xfId="0" applyFont="1" applyAlignment="1" applyProtection="1">
      <alignment horizontal="center"/>
      <protection locked="0"/>
    </xf>
    <xf numFmtId="0" fontId="7" fillId="0" borderId="0" xfId="0" applyFont="1" applyProtection="1">
      <protection locked="0"/>
    </xf>
    <xf numFmtId="0" fontId="7" fillId="0" borderId="0" xfId="0" applyFont="1" applyAlignment="1">
      <alignment horizontal="center" vertical="center"/>
    </xf>
    <xf numFmtId="44" fontId="7" fillId="0" borderId="0" xfId="2" applyFont="1" applyAlignment="1">
      <alignment horizontal="center" vertical="center"/>
    </xf>
    <xf numFmtId="0" fontId="7" fillId="0" borderId="0" xfId="0" applyFont="1" applyAlignment="1" applyProtection="1">
      <alignment horizontal="center" vertical="center"/>
      <protection locked="0"/>
    </xf>
    <xf numFmtId="0" fontId="7" fillId="0" borderId="0" xfId="0" applyFont="1" applyAlignment="1" applyProtection="1">
      <alignment vertical="center"/>
      <protection locked="0"/>
    </xf>
    <xf numFmtId="0" fontId="8" fillId="0" borderId="0" xfId="0" applyFont="1" applyAlignment="1" applyProtection="1">
      <alignment vertical="center"/>
      <protection locked="0"/>
    </xf>
    <xf numFmtId="0" fontId="8" fillId="0" borderId="0" xfId="0" applyFont="1" applyAlignment="1" applyProtection="1">
      <alignment horizontal="center" vertical="center"/>
      <protection locked="0"/>
    </xf>
    <xf numFmtId="0" fontId="1" fillId="5" borderId="18"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5" borderId="0" xfId="0" applyFont="1" applyFill="1" applyAlignment="1">
      <alignment horizontal="center" vertical="center"/>
    </xf>
    <xf numFmtId="0" fontId="1" fillId="5" borderId="34" xfId="0" applyFont="1" applyFill="1" applyBorder="1" applyAlignment="1">
      <alignment horizontal="center" vertical="center" wrapText="1"/>
    </xf>
    <xf numFmtId="0" fontId="1" fillId="5" borderId="35" xfId="0" applyFont="1" applyFill="1" applyBorder="1" applyAlignment="1">
      <alignment horizontal="center" vertical="center" wrapText="1"/>
    </xf>
    <xf numFmtId="164" fontId="2" fillId="0" borderId="0" xfId="0" applyNumberFormat="1" applyFont="1" applyAlignment="1">
      <alignment horizontal="center" vertical="center"/>
    </xf>
    <xf numFmtId="164" fontId="1" fillId="5" borderId="0" xfId="0" applyNumberFormat="1" applyFont="1" applyFill="1" applyAlignment="1">
      <alignment horizontal="center" vertical="center"/>
    </xf>
    <xf numFmtId="164" fontId="1" fillId="5" borderId="35" xfId="0" applyNumberFormat="1" applyFont="1" applyFill="1" applyBorder="1" applyAlignment="1">
      <alignment horizontal="center" vertical="center" wrapText="1"/>
    </xf>
    <xf numFmtId="164" fontId="1" fillId="6" borderId="24" xfId="0" applyNumberFormat="1" applyFont="1" applyFill="1" applyBorder="1" applyAlignment="1">
      <alignment horizontal="center" vertical="center" wrapText="1"/>
    </xf>
    <xf numFmtId="164" fontId="1" fillId="6" borderId="6" xfId="0" applyNumberFormat="1" applyFont="1" applyFill="1" applyBorder="1" applyAlignment="1">
      <alignment horizontal="center" vertical="center" wrapText="1"/>
    </xf>
    <xf numFmtId="164" fontId="1" fillId="6" borderId="4" xfId="0" applyNumberFormat="1" applyFont="1" applyFill="1" applyBorder="1" applyAlignment="1">
      <alignment horizontal="center" vertical="center" wrapText="1"/>
    </xf>
    <xf numFmtId="164" fontId="2" fillId="0" borderId="31" xfId="1" applyNumberFormat="1" applyFont="1" applyBorder="1" applyAlignment="1">
      <alignment horizontal="center" vertical="center"/>
    </xf>
    <xf numFmtId="164" fontId="2" fillId="0" borderId="10" xfId="1" applyNumberFormat="1" applyFont="1" applyBorder="1" applyAlignment="1">
      <alignment horizontal="center" vertical="center"/>
    </xf>
    <xf numFmtId="164" fontId="2" fillId="0" borderId="13" xfId="1" applyNumberFormat="1" applyFont="1" applyBorder="1" applyAlignment="1">
      <alignment horizontal="center" vertical="center"/>
    </xf>
    <xf numFmtId="164" fontId="0" fillId="0" borderId="0" xfId="0" applyNumberFormat="1"/>
    <xf numFmtId="164" fontId="9" fillId="5" borderId="0" xfId="0" applyNumberFormat="1" applyFont="1" applyFill="1"/>
    <xf numFmtId="164" fontId="7" fillId="0" borderId="0" xfId="0" applyNumberFormat="1" applyFont="1" applyAlignment="1" applyProtection="1">
      <alignment horizontal="center"/>
      <protection locked="0"/>
    </xf>
    <xf numFmtId="164" fontId="7" fillId="0" borderId="0" xfId="0" applyNumberFormat="1" applyFont="1" applyAlignment="1" applyProtection="1">
      <alignment horizontal="center" vertical="center"/>
      <protection locked="0"/>
    </xf>
    <xf numFmtId="164" fontId="7" fillId="0" borderId="0" xfId="0" applyNumberFormat="1" applyFont="1" applyAlignment="1">
      <alignment horizontal="center" vertical="center"/>
    </xf>
    <xf numFmtId="164" fontId="8" fillId="0" borderId="0" xfId="0" applyNumberFormat="1" applyFont="1" applyAlignment="1" applyProtection="1">
      <alignment horizontal="center" vertical="center"/>
      <protection locked="0"/>
    </xf>
    <xf numFmtId="0" fontId="2" fillId="0" borderId="0" xfId="0" applyFont="1" applyAlignment="1">
      <alignment horizontal="center" vertical="center" wrapText="1"/>
    </xf>
    <xf numFmtId="0" fontId="7" fillId="0" borderId="0" xfId="0" applyFont="1" applyAlignment="1" applyProtection="1">
      <alignment wrapText="1"/>
      <protection locked="0"/>
    </xf>
    <xf numFmtId="0" fontId="7" fillId="0" borderId="0" xfId="0" applyFont="1" applyAlignment="1" applyProtection="1">
      <alignment vertical="center" wrapText="1"/>
      <protection locked="0"/>
    </xf>
    <xf numFmtId="0" fontId="8" fillId="0" borderId="0" xfId="0" applyFont="1" applyAlignment="1" applyProtection="1">
      <alignment vertical="center" wrapText="1"/>
      <protection locked="0"/>
    </xf>
    <xf numFmtId="0" fontId="6" fillId="4" borderId="0" xfId="0" applyFont="1" applyFill="1" applyAlignment="1">
      <alignment horizontal="center" vertical="center"/>
    </xf>
    <xf numFmtId="0" fontId="7" fillId="0" borderId="0" xfId="0" applyFont="1" applyAlignment="1" applyProtection="1">
      <alignment horizontal="left" vertical="center"/>
      <protection locked="0"/>
    </xf>
    <xf numFmtId="0" fontId="1" fillId="5" borderId="4" xfId="0" applyFont="1" applyFill="1" applyBorder="1" applyAlignment="1">
      <alignment horizontal="center" vertical="center"/>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1" fillId="5" borderId="19" xfId="0" applyFont="1" applyFill="1" applyBorder="1" applyAlignment="1">
      <alignment horizontal="center" vertical="center" wrapText="1"/>
    </xf>
    <xf numFmtId="0" fontId="1" fillId="5" borderId="20"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21" xfId="0" applyFont="1" applyFill="1" applyBorder="1" applyAlignment="1">
      <alignment horizontal="center" vertical="center"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5" borderId="38"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33"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5" borderId="29" xfId="0" applyFont="1" applyFill="1" applyBorder="1" applyAlignment="1">
      <alignment horizontal="center" vertical="center" wrapText="1"/>
    </xf>
    <xf numFmtId="164" fontId="1" fillId="5" borderId="21" xfId="0" applyNumberFormat="1" applyFont="1" applyFill="1" applyBorder="1" applyAlignment="1">
      <alignment horizontal="center" vertical="center" wrapText="1"/>
    </xf>
    <xf numFmtId="164" fontId="1" fillId="5" borderId="22" xfId="0" applyNumberFormat="1" applyFont="1" applyFill="1" applyBorder="1" applyAlignment="1">
      <alignment horizontal="center" vertical="center" wrapText="1"/>
    </xf>
    <xf numFmtId="164" fontId="1" fillId="5" borderId="27" xfId="0" applyNumberFormat="1" applyFont="1" applyFill="1" applyBorder="1" applyAlignment="1">
      <alignment horizontal="center" vertical="center" wrapText="1"/>
    </xf>
    <xf numFmtId="44" fontId="9" fillId="5" borderId="0" xfId="0" applyNumberFormat="1" applyFont="1" applyFill="1" applyAlignment="1">
      <alignment horizontal="center"/>
    </xf>
  </cellXfs>
  <cellStyles count="3">
    <cellStyle name="Moneda" xfId="1" builtinId="4"/>
    <cellStyle name="Moneda 2 2" xfId="2" xr:uid="{ED13D76A-1F2E-472C-B88A-8B93903D341D}"/>
    <cellStyle name="Normal" xfId="0" builtinId="0"/>
  </cellStyles>
  <dxfs count="4">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Q27"/>
  <sheetViews>
    <sheetView tabSelected="1" view="pageBreakPreview" zoomScaleNormal="100" zoomScaleSheetLayoutView="100" workbookViewId="0">
      <selection activeCell="B11" sqref="B11"/>
    </sheetView>
  </sheetViews>
  <sheetFormatPr baseColWidth="10" defaultColWidth="11.453125" defaultRowHeight="14" x14ac:dyDescent="0.35"/>
  <cols>
    <col min="1" max="1" width="11.453125" style="7"/>
    <col min="2" max="2" width="41.54296875" style="7" customWidth="1"/>
    <col min="3" max="3" width="14.26953125" style="7" customWidth="1"/>
    <col min="4" max="5" width="11.453125" style="7"/>
    <col min="6" max="8" width="16.1796875" style="7" customWidth="1"/>
    <col min="9" max="9" width="18.26953125" style="7" customWidth="1"/>
    <col min="10" max="10" width="16.26953125" style="7" bestFit="1" customWidth="1"/>
    <col min="11" max="16384" width="11.453125" style="7"/>
  </cols>
  <sheetData>
    <row r="3" spans="1:17" x14ac:dyDescent="0.35">
      <c r="D3" s="60" t="s">
        <v>161</v>
      </c>
      <c r="E3" s="60"/>
      <c r="F3" s="60"/>
      <c r="G3" s="60"/>
      <c r="H3" s="60"/>
      <c r="I3" s="60"/>
    </row>
    <row r="4" spans="1:17" x14ac:dyDescent="0.35">
      <c r="D4" s="60" t="s">
        <v>25</v>
      </c>
      <c r="E4" s="60"/>
      <c r="F4" s="60"/>
      <c r="G4" s="60"/>
      <c r="H4" s="60"/>
      <c r="I4" s="60"/>
    </row>
    <row r="6" spans="1:17" ht="14.5" thickBot="1" x14ac:dyDescent="0.4"/>
    <row r="7" spans="1:17" ht="14.5" thickBot="1" x14ac:dyDescent="0.4">
      <c r="A7" s="62" t="s">
        <v>0</v>
      </c>
      <c r="B7" s="63"/>
      <c r="C7" s="63"/>
      <c r="D7" s="63"/>
      <c r="E7" s="63"/>
      <c r="F7" s="63"/>
      <c r="G7" s="63"/>
      <c r="H7" s="63"/>
      <c r="I7" s="64"/>
    </row>
    <row r="8" spans="1:17" ht="15.75" customHeight="1" thickBot="1" x14ac:dyDescent="0.4">
      <c r="A8" s="65" t="s">
        <v>25</v>
      </c>
      <c r="B8" s="66"/>
      <c r="C8" s="66"/>
      <c r="D8" s="66"/>
      <c r="E8" s="66"/>
      <c r="F8" s="66"/>
      <c r="G8" s="66"/>
      <c r="H8" s="66"/>
      <c r="I8" s="67"/>
    </row>
    <row r="9" spans="1:17" ht="14.5" thickBot="1" x14ac:dyDescent="0.4">
      <c r="A9" s="68" t="s">
        <v>1</v>
      </c>
      <c r="B9" s="69" t="s">
        <v>10</v>
      </c>
      <c r="C9" s="70" t="s">
        <v>11</v>
      </c>
      <c r="D9" s="71"/>
      <c r="E9" s="72"/>
      <c r="F9" s="73" t="s">
        <v>21</v>
      </c>
      <c r="G9" s="74"/>
      <c r="H9" s="74"/>
      <c r="I9" s="75"/>
    </row>
    <row r="10" spans="1:17" ht="56.5" thickBot="1" x14ac:dyDescent="0.4">
      <c r="A10" s="68"/>
      <c r="B10" s="69"/>
      <c r="C10" s="34" t="s">
        <v>2</v>
      </c>
      <c r="D10" s="34" t="s">
        <v>3</v>
      </c>
      <c r="E10" s="34" t="s">
        <v>4</v>
      </c>
      <c r="F10" s="35" t="s">
        <v>174</v>
      </c>
      <c r="G10" s="36" t="s">
        <v>22</v>
      </c>
      <c r="H10" s="37" t="s">
        <v>23</v>
      </c>
      <c r="I10" s="36" t="s">
        <v>24</v>
      </c>
    </row>
    <row r="11" spans="1:17" ht="42.5" thickBot="1" x14ac:dyDescent="0.4">
      <c r="A11" s="3">
        <v>1</v>
      </c>
      <c r="B11" s="6" t="s">
        <v>19</v>
      </c>
      <c r="C11" s="5">
        <v>4</v>
      </c>
      <c r="D11" s="6" t="s">
        <v>17</v>
      </c>
      <c r="E11" s="8" t="s">
        <v>20</v>
      </c>
      <c r="F11" s="21">
        <v>5460000</v>
      </c>
      <c r="G11" s="20">
        <v>0</v>
      </c>
      <c r="H11" s="21">
        <f>F11+G11</f>
        <v>5460000</v>
      </c>
      <c r="I11" s="21">
        <f>C11*H11</f>
        <v>21840000</v>
      </c>
    </row>
    <row r="14" spans="1:17" s="25" customFormat="1" ht="23.25" customHeight="1" x14ac:dyDescent="0.3">
      <c r="A14" s="61" t="s">
        <v>162</v>
      </c>
      <c r="B14" s="61"/>
      <c r="C14" s="61"/>
      <c r="D14" s="61"/>
      <c r="E14" s="61"/>
      <c r="F14" s="61"/>
      <c r="G14" s="61"/>
      <c r="H14" s="61"/>
      <c r="I14" s="26"/>
      <c r="J14" s="26"/>
      <c r="K14" s="26"/>
      <c r="L14" s="26"/>
      <c r="M14" s="27"/>
      <c r="N14" s="28"/>
      <c r="O14" s="29"/>
      <c r="P14" s="29"/>
      <c r="Q14" s="29"/>
    </row>
    <row r="15" spans="1:17" s="25" customFormat="1" ht="23.25" customHeight="1" x14ac:dyDescent="0.3">
      <c r="A15" s="27"/>
      <c r="B15" s="27"/>
      <c r="C15" s="26"/>
      <c r="D15" s="26"/>
      <c r="E15" s="26"/>
      <c r="F15" s="26"/>
      <c r="G15" s="26"/>
      <c r="H15" s="30"/>
      <c r="I15" s="26"/>
      <c r="J15" s="26"/>
      <c r="K15" s="26"/>
      <c r="L15" s="26"/>
      <c r="M15" s="27"/>
      <c r="N15" s="28"/>
      <c r="O15" s="29"/>
      <c r="P15" s="29"/>
      <c r="Q15" s="29"/>
    </row>
    <row r="16" spans="1:17" s="25" customFormat="1" ht="23.25" customHeight="1" x14ac:dyDescent="0.35">
      <c r="A16" s="31" t="s">
        <v>163</v>
      </c>
      <c r="B16" s="31"/>
      <c r="C16" s="30"/>
      <c r="D16" s="30"/>
      <c r="E16" s="30"/>
      <c r="F16" s="30"/>
      <c r="G16" s="30"/>
      <c r="H16" s="30"/>
      <c r="I16" s="28"/>
      <c r="J16" s="28"/>
      <c r="K16" s="28"/>
      <c r="L16" s="28"/>
      <c r="M16" s="28"/>
      <c r="N16" s="28"/>
      <c r="O16" s="29"/>
      <c r="P16" s="29"/>
      <c r="Q16" s="29"/>
    </row>
    <row r="17" spans="1:17" s="25" customFormat="1" ht="23.25" customHeight="1" x14ac:dyDescent="0.35">
      <c r="A17" s="31" t="s">
        <v>164</v>
      </c>
      <c r="B17" s="31"/>
      <c r="C17" s="30"/>
      <c r="D17" s="30"/>
      <c r="E17" s="30"/>
      <c r="F17" s="30"/>
      <c r="G17" s="30"/>
      <c r="H17" s="30"/>
      <c r="I17" s="28"/>
      <c r="J17" s="28"/>
      <c r="K17" s="28"/>
      <c r="L17" s="28"/>
      <c r="M17" s="28"/>
      <c r="N17" s="28"/>
      <c r="O17" s="29"/>
      <c r="P17" s="29"/>
      <c r="Q17" s="29"/>
    </row>
    <row r="18" spans="1:17" s="25" customFormat="1" ht="23.25" customHeight="1" x14ac:dyDescent="0.35">
      <c r="A18" s="31" t="s">
        <v>165</v>
      </c>
      <c r="B18" s="31"/>
      <c r="C18" s="30"/>
      <c r="D18" s="30"/>
      <c r="E18" s="30"/>
      <c r="F18" s="30"/>
      <c r="G18" s="30"/>
      <c r="H18" s="30"/>
      <c r="I18" s="28"/>
      <c r="J18" s="28"/>
      <c r="K18" s="28"/>
      <c r="L18" s="28"/>
      <c r="M18" s="28"/>
      <c r="N18" s="28"/>
      <c r="O18" s="29"/>
      <c r="P18" s="29"/>
      <c r="Q18" s="29"/>
    </row>
    <row r="19" spans="1:17" s="25" customFormat="1" ht="23.25" customHeight="1" x14ac:dyDescent="0.35">
      <c r="A19" s="31" t="s">
        <v>166</v>
      </c>
      <c r="B19" s="31"/>
      <c r="C19" s="30"/>
      <c r="D19" s="30"/>
      <c r="E19" s="30"/>
      <c r="F19" s="30"/>
      <c r="G19" s="30"/>
      <c r="H19" s="30"/>
      <c r="I19" s="28"/>
      <c r="J19" s="28"/>
      <c r="K19" s="28"/>
      <c r="L19" s="28"/>
      <c r="M19" s="28"/>
      <c r="N19" s="28"/>
      <c r="O19" s="29"/>
      <c r="P19" s="29"/>
      <c r="Q19" s="29"/>
    </row>
    <row r="20" spans="1:17" s="25" customFormat="1" ht="23.25" customHeight="1" x14ac:dyDescent="0.3">
      <c r="A20" s="31" t="s">
        <v>167</v>
      </c>
      <c r="B20" s="31"/>
      <c r="C20" s="30"/>
      <c r="D20" s="30"/>
      <c r="E20" s="30"/>
      <c r="F20" s="30"/>
      <c r="G20" s="30"/>
      <c r="H20" s="30"/>
      <c r="I20" s="26"/>
      <c r="J20" s="26"/>
      <c r="K20" s="26"/>
      <c r="L20" s="26"/>
      <c r="M20" s="27"/>
      <c r="N20" s="28"/>
      <c r="O20" s="29"/>
      <c r="P20" s="29"/>
      <c r="Q20" s="29"/>
    </row>
    <row r="21" spans="1:17" s="25" customFormat="1" ht="23.25" customHeight="1" x14ac:dyDescent="0.3">
      <c r="A21" s="31" t="s">
        <v>168</v>
      </c>
      <c r="B21" s="31"/>
      <c r="C21" s="30"/>
      <c r="D21" s="30"/>
      <c r="E21" s="30"/>
      <c r="F21" s="30"/>
      <c r="G21" s="30"/>
      <c r="H21" s="30"/>
      <c r="I21" s="26"/>
      <c r="J21" s="26"/>
      <c r="K21" s="26"/>
      <c r="L21" s="26"/>
      <c r="M21" s="27"/>
      <c r="N21" s="28"/>
      <c r="O21" s="29"/>
      <c r="P21" s="29"/>
      <c r="Q21" s="29"/>
    </row>
    <row r="22" spans="1:17" s="25" customFormat="1" ht="23.25" customHeight="1" x14ac:dyDescent="0.3">
      <c r="A22" s="31" t="s">
        <v>169</v>
      </c>
      <c r="B22" s="31"/>
      <c r="C22" s="30"/>
      <c r="D22" s="30"/>
      <c r="E22" s="30"/>
      <c r="F22" s="30"/>
      <c r="G22" s="30"/>
      <c r="H22" s="30"/>
      <c r="I22" s="26"/>
      <c r="J22" s="26"/>
      <c r="K22" s="26"/>
      <c r="L22" s="26"/>
      <c r="M22" s="27"/>
      <c r="N22" s="28"/>
      <c r="O22" s="29"/>
      <c r="P22" s="29"/>
      <c r="Q22" s="29"/>
    </row>
    <row r="23" spans="1:17" s="25" customFormat="1" ht="23.25" customHeight="1" x14ac:dyDescent="0.3">
      <c r="A23" s="31" t="s">
        <v>170</v>
      </c>
      <c r="B23" s="31"/>
      <c r="C23" s="30"/>
      <c r="D23" s="30"/>
      <c r="E23" s="30"/>
      <c r="F23" s="30"/>
      <c r="G23" s="30"/>
      <c r="H23" s="30"/>
      <c r="I23" s="26"/>
      <c r="J23" s="26"/>
      <c r="K23" s="26"/>
      <c r="L23" s="26"/>
      <c r="M23" s="27"/>
      <c r="N23" s="28"/>
      <c r="O23" s="29"/>
      <c r="P23" s="29"/>
      <c r="Q23" s="29"/>
    </row>
    <row r="24" spans="1:17" s="25" customFormat="1" ht="23.25" customHeight="1" x14ac:dyDescent="0.3">
      <c r="A24" s="27"/>
      <c r="B24" s="27"/>
      <c r="C24" s="26"/>
      <c r="D24" s="26"/>
      <c r="E24" s="26"/>
      <c r="F24" s="26"/>
      <c r="G24" s="26"/>
      <c r="H24" s="30"/>
      <c r="I24" s="26"/>
      <c r="J24" s="26"/>
      <c r="K24" s="26"/>
      <c r="L24" s="26"/>
      <c r="M24" s="27"/>
      <c r="N24" s="28"/>
      <c r="O24" s="29"/>
      <c r="P24" s="29"/>
      <c r="Q24" s="29"/>
    </row>
    <row r="25" spans="1:17" s="25" customFormat="1" ht="23.25" customHeight="1" x14ac:dyDescent="0.3">
      <c r="A25" s="31"/>
      <c r="B25" s="31"/>
      <c r="C25" s="30"/>
      <c r="D25" s="30"/>
      <c r="E25" s="30"/>
      <c r="F25" s="30"/>
      <c r="G25" s="30"/>
      <c r="H25" s="30"/>
      <c r="I25" s="26"/>
      <c r="J25" s="26"/>
      <c r="K25" s="26"/>
      <c r="L25" s="26"/>
      <c r="M25" s="27"/>
      <c r="N25" s="28"/>
      <c r="O25" s="29"/>
      <c r="P25" s="29"/>
      <c r="Q25" s="29"/>
    </row>
    <row r="26" spans="1:17" s="25" customFormat="1" ht="23.25" customHeight="1" x14ac:dyDescent="0.3">
      <c r="A26" s="31" t="s">
        <v>171</v>
      </c>
      <c r="B26" s="31"/>
      <c r="C26" s="30"/>
      <c r="D26" s="30"/>
      <c r="E26" s="30"/>
      <c r="F26" s="30"/>
      <c r="G26" s="30"/>
      <c r="H26" s="30"/>
      <c r="I26" s="26"/>
      <c r="J26" s="26"/>
      <c r="K26" s="26"/>
      <c r="L26" s="26"/>
      <c r="M26" s="27"/>
      <c r="N26" s="28"/>
      <c r="O26" s="29"/>
      <c r="P26" s="29"/>
      <c r="Q26" s="29"/>
    </row>
    <row r="27" spans="1:17" s="25" customFormat="1" ht="23.25" customHeight="1" x14ac:dyDescent="0.3">
      <c r="A27" s="32" t="s">
        <v>172</v>
      </c>
      <c r="B27" s="32"/>
      <c r="C27" s="33"/>
      <c r="D27" s="33"/>
      <c r="E27" s="33"/>
      <c r="F27" s="33"/>
      <c r="G27" s="33"/>
      <c r="H27" s="30"/>
      <c r="I27" s="26"/>
      <c r="J27" s="26"/>
      <c r="K27" s="26"/>
      <c r="L27" s="26"/>
      <c r="M27" s="27"/>
      <c r="N27" s="28"/>
      <c r="O27" s="29"/>
      <c r="P27" s="29"/>
      <c r="Q27" s="29"/>
    </row>
  </sheetData>
  <mergeCells count="9">
    <mergeCell ref="D3:I3"/>
    <mergeCell ref="A14:H14"/>
    <mergeCell ref="D4:I4"/>
    <mergeCell ref="A7:I7"/>
    <mergeCell ref="A8:I8"/>
    <mergeCell ref="A9:A10"/>
    <mergeCell ref="B9:B10"/>
    <mergeCell ref="C9:E9"/>
    <mergeCell ref="F9:I9"/>
  </mergeCells>
  <conditionalFormatting sqref="B14:B27">
    <cfRule type="duplicateValues" dxfId="3" priority="1"/>
    <cfRule type="duplicateValues" dxfId="2" priority="2"/>
  </conditionalFormatting>
  <pageMargins left="0.25" right="0.25" top="0.75" bottom="0.75" header="0.3" footer="0.3"/>
  <pageSetup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O138"/>
  <sheetViews>
    <sheetView topLeftCell="A110" zoomScaleNormal="100" workbookViewId="0">
      <selection activeCell="E118" sqref="E118"/>
    </sheetView>
  </sheetViews>
  <sheetFormatPr baseColWidth="10" defaultRowHeight="14.5" x14ac:dyDescent="0.35"/>
  <cols>
    <col min="2" max="2" width="63.08984375" style="2" customWidth="1"/>
    <col min="3" max="3" width="14.81640625" style="2" customWidth="1"/>
    <col min="4" max="4" width="23.54296875" style="2" customWidth="1"/>
    <col min="5" max="5" width="22.54296875" customWidth="1"/>
    <col min="6" max="8" width="16.1796875" style="50" customWidth="1"/>
    <col min="9" max="9" width="21.36328125" style="50" customWidth="1"/>
    <col min="10" max="10" width="53.81640625" customWidth="1"/>
  </cols>
  <sheetData>
    <row r="1" spans="1:10" s="7" customFormat="1" ht="14" x14ac:dyDescent="0.35">
      <c r="B1" s="56"/>
      <c r="F1" s="41"/>
      <c r="G1" s="41"/>
      <c r="H1" s="41"/>
      <c r="I1" s="41"/>
    </row>
    <row r="2" spans="1:10" s="7" customFormat="1" ht="14" x14ac:dyDescent="0.35">
      <c r="B2" s="56"/>
      <c r="F2" s="41"/>
      <c r="G2" s="41"/>
      <c r="H2" s="41"/>
      <c r="I2" s="41"/>
    </row>
    <row r="3" spans="1:10" s="7" customFormat="1" ht="14" x14ac:dyDescent="0.35">
      <c r="B3" s="56"/>
      <c r="D3" s="38"/>
      <c r="E3" s="38"/>
      <c r="F3" s="42"/>
      <c r="G3" s="42"/>
      <c r="H3" s="42" t="s">
        <v>161</v>
      </c>
      <c r="I3" s="42"/>
      <c r="J3" s="38"/>
    </row>
    <row r="4" spans="1:10" s="7" customFormat="1" ht="14" x14ac:dyDescent="0.35">
      <c r="B4" s="56"/>
      <c r="D4" s="38"/>
      <c r="E4" s="38"/>
      <c r="F4" s="42"/>
      <c r="G4" s="42"/>
      <c r="H4" s="42" t="s">
        <v>173</v>
      </c>
      <c r="I4" s="42"/>
      <c r="J4" s="38"/>
    </row>
    <row r="5" spans="1:10" s="7" customFormat="1" ht="14" x14ac:dyDescent="0.35">
      <c r="B5" s="56"/>
      <c r="F5" s="41"/>
      <c r="G5" s="41"/>
      <c r="H5" s="41"/>
      <c r="I5" s="41"/>
    </row>
    <row r="6" spans="1:10" s="7" customFormat="1" thickBot="1" x14ac:dyDescent="0.4">
      <c r="B6" s="56"/>
      <c r="F6" s="41"/>
      <c r="G6" s="41"/>
      <c r="H6" s="41"/>
      <c r="I6" s="41"/>
    </row>
    <row r="7" spans="1:10" ht="15" thickBot="1" x14ac:dyDescent="0.4">
      <c r="A7" s="79" t="s">
        <v>26</v>
      </c>
      <c r="B7" s="80"/>
      <c r="C7" s="80"/>
      <c r="D7" s="80"/>
      <c r="E7" s="80"/>
      <c r="F7" s="80"/>
      <c r="G7" s="80"/>
      <c r="H7" s="80"/>
      <c r="I7" s="80"/>
      <c r="J7" s="81"/>
    </row>
    <row r="8" spans="1:10" ht="15" thickBot="1" x14ac:dyDescent="0.4">
      <c r="A8" s="65" t="s">
        <v>27</v>
      </c>
      <c r="B8" s="66"/>
      <c r="C8" s="66"/>
      <c r="D8" s="66"/>
      <c r="E8" s="66"/>
      <c r="F8" s="66"/>
      <c r="G8" s="66"/>
      <c r="H8" s="66"/>
      <c r="I8" s="66"/>
      <c r="J8" s="76" t="s">
        <v>147</v>
      </c>
    </row>
    <row r="9" spans="1:10" ht="15" thickBot="1" x14ac:dyDescent="0.4">
      <c r="A9" s="82" t="s">
        <v>1</v>
      </c>
      <c r="B9" s="82" t="s">
        <v>10</v>
      </c>
      <c r="C9" s="84" t="s">
        <v>11</v>
      </c>
      <c r="D9" s="84"/>
      <c r="E9" s="85"/>
      <c r="F9" s="86" t="s">
        <v>21</v>
      </c>
      <c r="G9" s="87"/>
      <c r="H9" s="87"/>
      <c r="I9" s="88"/>
      <c r="J9" s="77"/>
    </row>
    <row r="10" spans="1:10" ht="28.5" thickBot="1" x14ac:dyDescent="0.4">
      <c r="A10" s="83"/>
      <c r="B10" s="83"/>
      <c r="C10" s="39" t="s">
        <v>2</v>
      </c>
      <c r="D10" s="40" t="s">
        <v>3</v>
      </c>
      <c r="E10" s="40" t="s">
        <v>4</v>
      </c>
      <c r="F10" s="43" t="s">
        <v>174</v>
      </c>
      <c r="G10" s="44" t="s">
        <v>22</v>
      </c>
      <c r="H10" s="45" t="s">
        <v>23</v>
      </c>
      <c r="I10" s="46" t="s">
        <v>24</v>
      </c>
      <c r="J10" s="78"/>
    </row>
    <row r="11" spans="1:10" ht="28" x14ac:dyDescent="0.35">
      <c r="A11" s="16">
        <v>1</v>
      </c>
      <c r="B11" s="17" t="s">
        <v>28</v>
      </c>
      <c r="C11" s="18">
        <v>1</v>
      </c>
      <c r="D11" s="17" t="s">
        <v>15</v>
      </c>
      <c r="E11" s="19" t="s">
        <v>29</v>
      </c>
      <c r="F11" s="47">
        <v>317800</v>
      </c>
      <c r="G11" s="47">
        <f>F11*19%</f>
        <v>60382</v>
      </c>
      <c r="H11" s="47">
        <f>F11+G11</f>
        <v>378182</v>
      </c>
      <c r="I11" s="47">
        <f>H11*C11</f>
        <v>378182</v>
      </c>
      <c r="J11" s="22" t="s">
        <v>148</v>
      </c>
    </row>
    <row r="12" spans="1:10" ht="28" x14ac:dyDescent="0.35">
      <c r="A12" s="9">
        <v>2</v>
      </c>
      <c r="B12" s="4" t="s">
        <v>30</v>
      </c>
      <c r="C12" s="12">
        <v>1</v>
      </c>
      <c r="D12" s="4" t="s">
        <v>15</v>
      </c>
      <c r="E12" s="14" t="s">
        <v>29</v>
      </c>
      <c r="F12" s="48">
        <v>0</v>
      </c>
      <c r="G12" s="47">
        <f t="shared" ref="G12:G75" si="0">F12*19%</f>
        <v>0</v>
      </c>
      <c r="H12" s="47">
        <f t="shared" ref="H12:H75" si="1">F12+G12</f>
        <v>0</v>
      </c>
      <c r="I12" s="47">
        <f t="shared" ref="I12:I75" si="2">H12*C12</f>
        <v>0</v>
      </c>
      <c r="J12" s="23"/>
    </row>
    <row r="13" spans="1:10" ht="42" x14ac:dyDescent="0.35">
      <c r="A13" s="9">
        <v>3</v>
      </c>
      <c r="B13" s="4" t="s">
        <v>31</v>
      </c>
      <c r="C13" s="12">
        <v>1</v>
      </c>
      <c r="D13" s="4" t="s">
        <v>15</v>
      </c>
      <c r="E13" s="14" t="s">
        <v>29</v>
      </c>
      <c r="F13" s="48">
        <v>5739300</v>
      </c>
      <c r="G13" s="47">
        <f t="shared" si="0"/>
        <v>1090467</v>
      </c>
      <c r="H13" s="47">
        <f t="shared" si="1"/>
        <v>6829767</v>
      </c>
      <c r="I13" s="47">
        <f t="shared" si="2"/>
        <v>6829767</v>
      </c>
      <c r="J13" s="23" t="s">
        <v>148</v>
      </c>
    </row>
    <row r="14" spans="1:10" ht="28" x14ac:dyDescent="0.35">
      <c r="A14" s="9">
        <v>4</v>
      </c>
      <c r="B14" s="4" t="s">
        <v>32</v>
      </c>
      <c r="C14" s="12">
        <v>1</v>
      </c>
      <c r="D14" s="4" t="s">
        <v>12</v>
      </c>
      <c r="E14" s="14" t="s">
        <v>33</v>
      </c>
      <c r="F14" s="48">
        <v>0</v>
      </c>
      <c r="G14" s="47">
        <f t="shared" si="0"/>
        <v>0</v>
      </c>
      <c r="H14" s="47">
        <f t="shared" si="1"/>
        <v>0</v>
      </c>
      <c r="I14" s="47">
        <f t="shared" si="2"/>
        <v>0</v>
      </c>
      <c r="J14" s="23"/>
    </row>
    <row r="15" spans="1:10" ht="28" x14ac:dyDescent="0.35">
      <c r="A15" s="9">
        <v>5</v>
      </c>
      <c r="B15" s="4" t="s">
        <v>34</v>
      </c>
      <c r="C15" s="12">
        <v>1</v>
      </c>
      <c r="D15" s="4" t="s">
        <v>15</v>
      </c>
      <c r="E15" s="14" t="s">
        <v>29</v>
      </c>
      <c r="F15" s="48">
        <v>349500</v>
      </c>
      <c r="G15" s="47">
        <f t="shared" si="0"/>
        <v>66405</v>
      </c>
      <c r="H15" s="47">
        <f t="shared" si="1"/>
        <v>415905</v>
      </c>
      <c r="I15" s="47">
        <f t="shared" si="2"/>
        <v>415905</v>
      </c>
      <c r="J15" s="23" t="s">
        <v>148</v>
      </c>
    </row>
    <row r="16" spans="1:10" ht="28" x14ac:dyDescent="0.35">
      <c r="A16" s="9">
        <v>6</v>
      </c>
      <c r="B16" s="4" t="s">
        <v>35</v>
      </c>
      <c r="C16" s="12">
        <v>1</v>
      </c>
      <c r="D16" s="4" t="s">
        <v>15</v>
      </c>
      <c r="E16" s="14" t="s">
        <v>29</v>
      </c>
      <c r="F16" s="48">
        <v>349500</v>
      </c>
      <c r="G16" s="47">
        <f t="shared" si="0"/>
        <v>66405</v>
      </c>
      <c r="H16" s="47">
        <f t="shared" si="1"/>
        <v>415905</v>
      </c>
      <c r="I16" s="47">
        <f t="shared" si="2"/>
        <v>415905</v>
      </c>
      <c r="J16" s="23" t="s">
        <v>148</v>
      </c>
    </row>
    <row r="17" spans="1:10" ht="42" x14ac:dyDescent="0.35">
      <c r="A17" s="9">
        <v>7</v>
      </c>
      <c r="B17" s="4" t="s">
        <v>36</v>
      </c>
      <c r="C17" s="12">
        <v>1</v>
      </c>
      <c r="D17" s="4" t="s">
        <v>15</v>
      </c>
      <c r="E17" s="14" t="s">
        <v>29</v>
      </c>
      <c r="F17" s="48">
        <v>5739300</v>
      </c>
      <c r="G17" s="47">
        <f t="shared" si="0"/>
        <v>1090467</v>
      </c>
      <c r="H17" s="47">
        <f t="shared" si="1"/>
        <v>6829767</v>
      </c>
      <c r="I17" s="47">
        <f t="shared" si="2"/>
        <v>6829767</v>
      </c>
      <c r="J17" s="23" t="s">
        <v>148</v>
      </c>
    </row>
    <row r="18" spans="1:10" ht="28" x14ac:dyDescent="0.35">
      <c r="A18" s="9">
        <v>8</v>
      </c>
      <c r="B18" s="4" t="s">
        <v>37</v>
      </c>
      <c r="C18" s="12">
        <v>1</v>
      </c>
      <c r="D18" s="4" t="s">
        <v>15</v>
      </c>
      <c r="E18" s="14" t="s">
        <v>29</v>
      </c>
      <c r="F18" s="48">
        <v>349500</v>
      </c>
      <c r="G18" s="47">
        <f t="shared" si="0"/>
        <v>66405</v>
      </c>
      <c r="H18" s="47">
        <f t="shared" si="1"/>
        <v>415905</v>
      </c>
      <c r="I18" s="47">
        <f t="shared" si="2"/>
        <v>415905</v>
      </c>
      <c r="J18" s="23" t="s">
        <v>148</v>
      </c>
    </row>
    <row r="19" spans="1:10" ht="28" x14ac:dyDescent="0.35">
      <c r="A19" s="9">
        <v>9</v>
      </c>
      <c r="B19" s="4" t="s">
        <v>38</v>
      </c>
      <c r="C19" s="12">
        <v>1</v>
      </c>
      <c r="D19" s="4" t="s">
        <v>15</v>
      </c>
      <c r="E19" s="14" t="s">
        <v>29</v>
      </c>
      <c r="F19" s="48">
        <v>317800</v>
      </c>
      <c r="G19" s="47">
        <f t="shared" si="0"/>
        <v>60382</v>
      </c>
      <c r="H19" s="47">
        <f t="shared" si="1"/>
        <v>378182</v>
      </c>
      <c r="I19" s="47">
        <f t="shared" si="2"/>
        <v>378182</v>
      </c>
      <c r="J19" s="23" t="s">
        <v>148</v>
      </c>
    </row>
    <row r="20" spans="1:10" ht="42" x14ac:dyDescent="0.35">
      <c r="A20" s="9">
        <v>10</v>
      </c>
      <c r="B20" s="4" t="s">
        <v>39</v>
      </c>
      <c r="C20" s="12">
        <v>1</v>
      </c>
      <c r="D20" s="4" t="s">
        <v>15</v>
      </c>
      <c r="E20" s="14" t="s">
        <v>29</v>
      </c>
      <c r="F20" s="48">
        <v>5879200</v>
      </c>
      <c r="G20" s="47">
        <f t="shared" si="0"/>
        <v>1117048</v>
      </c>
      <c r="H20" s="47">
        <f t="shared" si="1"/>
        <v>6996248</v>
      </c>
      <c r="I20" s="47">
        <f t="shared" si="2"/>
        <v>6996248</v>
      </c>
      <c r="J20" s="23" t="s">
        <v>149</v>
      </c>
    </row>
    <row r="21" spans="1:10" ht="42" x14ac:dyDescent="0.35">
      <c r="A21" s="9">
        <v>11</v>
      </c>
      <c r="B21" s="4" t="s">
        <v>40</v>
      </c>
      <c r="C21" s="12">
        <v>1</v>
      </c>
      <c r="D21" s="4" t="s">
        <v>15</v>
      </c>
      <c r="E21" s="14" t="s">
        <v>29</v>
      </c>
      <c r="F21" s="48">
        <v>317800</v>
      </c>
      <c r="G21" s="47">
        <f t="shared" si="0"/>
        <v>60382</v>
      </c>
      <c r="H21" s="47">
        <f t="shared" si="1"/>
        <v>378182</v>
      </c>
      <c r="I21" s="47">
        <f t="shared" si="2"/>
        <v>378182</v>
      </c>
      <c r="J21" s="23" t="s">
        <v>148</v>
      </c>
    </row>
    <row r="22" spans="1:10" ht="28" x14ac:dyDescent="0.35">
      <c r="A22" s="9">
        <v>12</v>
      </c>
      <c r="B22" s="4" t="s">
        <v>41</v>
      </c>
      <c r="C22" s="12">
        <v>1</v>
      </c>
      <c r="D22" s="4" t="s">
        <v>15</v>
      </c>
      <c r="E22" s="14" t="s">
        <v>29</v>
      </c>
      <c r="F22" s="48">
        <v>333700</v>
      </c>
      <c r="G22" s="47">
        <f t="shared" si="0"/>
        <v>63403</v>
      </c>
      <c r="H22" s="47">
        <f t="shared" si="1"/>
        <v>397103</v>
      </c>
      <c r="I22" s="47">
        <f t="shared" si="2"/>
        <v>397103</v>
      </c>
      <c r="J22" s="23" t="s">
        <v>148</v>
      </c>
    </row>
    <row r="23" spans="1:10" ht="42" x14ac:dyDescent="0.35">
      <c r="A23" s="9">
        <v>13</v>
      </c>
      <c r="B23" s="4" t="s">
        <v>42</v>
      </c>
      <c r="C23" s="12">
        <v>1</v>
      </c>
      <c r="D23" s="4" t="s">
        <v>15</v>
      </c>
      <c r="E23" s="14" t="s">
        <v>29</v>
      </c>
      <c r="F23" s="48">
        <v>5879200</v>
      </c>
      <c r="G23" s="47">
        <f t="shared" si="0"/>
        <v>1117048</v>
      </c>
      <c r="H23" s="47">
        <f t="shared" si="1"/>
        <v>6996248</v>
      </c>
      <c r="I23" s="47">
        <f t="shared" si="2"/>
        <v>6996248</v>
      </c>
      <c r="J23" s="23" t="s">
        <v>150</v>
      </c>
    </row>
    <row r="24" spans="1:10" ht="28" x14ac:dyDescent="0.35">
      <c r="A24" s="9">
        <v>14</v>
      </c>
      <c r="B24" s="4" t="s">
        <v>43</v>
      </c>
      <c r="C24" s="12">
        <v>1</v>
      </c>
      <c r="D24" s="4" t="s">
        <v>15</v>
      </c>
      <c r="E24" s="14" t="s">
        <v>29</v>
      </c>
      <c r="F24" s="48">
        <v>365400</v>
      </c>
      <c r="G24" s="47">
        <f t="shared" si="0"/>
        <v>69426</v>
      </c>
      <c r="H24" s="47">
        <f t="shared" si="1"/>
        <v>434826</v>
      </c>
      <c r="I24" s="47">
        <f t="shared" si="2"/>
        <v>434826</v>
      </c>
      <c r="J24" s="23" t="s">
        <v>148</v>
      </c>
    </row>
    <row r="25" spans="1:10" ht="28" x14ac:dyDescent="0.35">
      <c r="A25" s="9">
        <v>15</v>
      </c>
      <c r="B25" s="4" t="s">
        <v>44</v>
      </c>
      <c r="C25" s="12">
        <v>1</v>
      </c>
      <c r="D25" s="4" t="s">
        <v>15</v>
      </c>
      <c r="E25" s="14" t="s">
        <v>29</v>
      </c>
      <c r="F25" s="48">
        <v>365400</v>
      </c>
      <c r="G25" s="47">
        <f t="shared" si="0"/>
        <v>69426</v>
      </c>
      <c r="H25" s="47">
        <f t="shared" si="1"/>
        <v>434826</v>
      </c>
      <c r="I25" s="47">
        <f t="shared" si="2"/>
        <v>434826</v>
      </c>
      <c r="J25" s="23" t="s">
        <v>148</v>
      </c>
    </row>
    <row r="26" spans="1:10" ht="42" x14ac:dyDescent="0.35">
      <c r="A26" s="9">
        <v>16</v>
      </c>
      <c r="B26" s="4" t="s">
        <v>45</v>
      </c>
      <c r="C26" s="12">
        <v>1</v>
      </c>
      <c r="D26" s="4" t="s">
        <v>15</v>
      </c>
      <c r="E26" s="14" t="s">
        <v>29</v>
      </c>
      <c r="F26" s="48">
        <v>16927300</v>
      </c>
      <c r="G26" s="47">
        <f t="shared" si="0"/>
        <v>3216187</v>
      </c>
      <c r="H26" s="47">
        <f t="shared" si="1"/>
        <v>20143487</v>
      </c>
      <c r="I26" s="47">
        <f t="shared" si="2"/>
        <v>20143487</v>
      </c>
      <c r="J26" s="23" t="s">
        <v>151</v>
      </c>
    </row>
    <row r="27" spans="1:10" ht="28" x14ac:dyDescent="0.35">
      <c r="A27" s="9">
        <v>17</v>
      </c>
      <c r="B27" s="4" t="s">
        <v>46</v>
      </c>
      <c r="C27" s="12">
        <v>1</v>
      </c>
      <c r="D27" s="4" t="s">
        <v>15</v>
      </c>
      <c r="E27" s="14" t="s">
        <v>29</v>
      </c>
      <c r="F27" s="48">
        <v>317800</v>
      </c>
      <c r="G27" s="47">
        <f t="shared" si="0"/>
        <v>60382</v>
      </c>
      <c r="H27" s="47">
        <f t="shared" si="1"/>
        <v>378182</v>
      </c>
      <c r="I27" s="47">
        <f t="shared" si="2"/>
        <v>378182</v>
      </c>
      <c r="J27" s="23" t="s">
        <v>148</v>
      </c>
    </row>
    <row r="28" spans="1:10" ht="28" x14ac:dyDescent="0.35">
      <c r="A28" s="9">
        <v>18</v>
      </c>
      <c r="B28" s="4" t="s">
        <v>47</v>
      </c>
      <c r="C28" s="12">
        <v>1</v>
      </c>
      <c r="D28" s="4" t="s">
        <v>15</v>
      </c>
      <c r="E28" s="14" t="s">
        <v>29</v>
      </c>
      <c r="F28" s="48">
        <v>381300</v>
      </c>
      <c r="G28" s="47">
        <f t="shared" si="0"/>
        <v>72447</v>
      </c>
      <c r="H28" s="47">
        <f t="shared" si="1"/>
        <v>453747</v>
      </c>
      <c r="I28" s="47">
        <f t="shared" si="2"/>
        <v>453747</v>
      </c>
      <c r="J28" s="23" t="s">
        <v>148</v>
      </c>
    </row>
    <row r="29" spans="1:10" ht="42" x14ac:dyDescent="0.35">
      <c r="A29" s="9">
        <v>19</v>
      </c>
      <c r="B29" s="4" t="s">
        <v>48</v>
      </c>
      <c r="C29" s="12">
        <v>1</v>
      </c>
      <c r="D29" s="4" t="s">
        <v>15</v>
      </c>
      <c r="E29" s="14" t="s">
        <v>29</v>
      </c>
      <c r="F29" s="48">
        <v>5739300</v>
      </c>
      <c r="G29" s="47">
        <f t="shared" si="0"/>
        <v>1090467</v>
      </c>
      <c r="H29" s="47">
        <f t="shared" si="1"/>
        <v>6829767</v>
      </c>
      <c r="I29" s="47">
        <f t="shared" si="2"/>
        <v>6829767</v>
      </c>
      <c r="J29" s="23" t="s">
        <v>148</v>
      </c>
    </row>
    <row r="30" spans="1:10" ht="28" x14ac:dyDescent="0.35">
      <c r="A30" s="9">
        <v>20</v>
      </c>
      <c r="B30" s="4" t="s">
        <v>49</v>
      </c>
      <c r="C30" s="12">
        <v>1</v>
      </c>
      <c r="D30" s="4" t="s">
        <v>15</v>
      </c>
      <c r="E30" s="14" t="s">
        <v>29</v>
      </c>
      <c r="F30" s="48">
        <v>381300</v>
      </c>
      <c r="G30" s="47">
        <f t="shared" si="0"/>
        <v>72447</v>
      </c>
      <c r="H30" s="47">
        <f t="shared" si="1"/>
        <v>453747</v>
      </c>
      <c r="I30" s="47">
        <f t="shared" si="2"/>
        <v>453747</v>
      </c>
      <c r="J30" s="23" t="s">
        <v>148</v>
      </c>
    </row>
    <row r="31" spans="1:10" ht="28" x14ac:dyDescent="0.35">
      <c r="A31" s="9">
        <v>21</v>
      </c>
      <c r="B31" s="4" t="s">
        <v>50</v>
      </c>
      <c r="C31" s="12">
        <v>1</v>
      </c>
      <c r="D31" s="4" t="s">
        <v>15</v>
      </c>
      <c r="E31" s="14" t="s">
        <v>29</v>
      </c>
      <c r="F31" s="48">
        <v>317800</v>
      </c>
      <c r="G31" s="47">
        <f t="shared" si="0"/>
        <v>60382</v>
      </c>
      <c r="H31" s="47">
        <f t="shared" si="1"/>
        <v>378182</v>
      </c>
      <c r="I31" s="47">
        <f t="shared" si="2"/>
        <v>378182</v>
      </c>
      <c r="J31" s="23" t="s">
        <v>148</v>
      </c>
    </row>
    <row r="32" spans="1:10" ht="42" x14ac:dyDescent="0.35">
      <c r="A32" s="9">
        <v>22</v>
      </c>
      <c r="B32" s="4" t="s">
        <v>51</v>
      </c>
      <c r="C32" s="12">
        <v>1</v>
      </c>
      <c r="D32" s="4" t="s">
        <v>15</v>
      </c>
      <c r="E32" s="14" t="s">
        <v>29</v>
      </c>
      <c r="F32" s="48">
        <v>16927300</v>
      </c>
      <c r="G32" s="47">
        <f t="shared" si="0"/>
        <v>3216187</v>
      </c>
      <c r="H32" s="47">
        <f t="shared" si="1"/>
        <v>20143487</v>
      </c>
      <c r="I32" s="47">
        <f t="shared" si="2"/>
        <v>20143487</v>
      </c>
      <c r="J32" s="23" t="s">
        <v>152</v>
      </c>
    </row>
    <row r="33" spans="1:10" ht="28" x14ac:dyDescent="0.35">
      <c r="A33" s="9">
        <v>23</v>
      </c>
      <c r="B33" s="4" t="s">
        <v>52</v>
      </c>
      <c r="C33" s="12">
        <v>1</v>
      </c>
      <c r="D33" s="4" t="s">
        <v>15</v>
      </c>
      <c r="E33" s="14" t="s">
        <v>29</v>
      </c>
      <c r="F33" s="48">
        <v>317800</v>
      </c>
      <c r="G33" s="47">
        <f t="shared" si="0"/>
        <v>60382</v>
      </c>
      <c r="H33" s="47">
        <f t="shared" si="1"/>
        <v>378182</v>
      </c>
      <c r="I33" s="47">
        <f t="shared" si="2"/>
        <v>378182</v>
      </c>
      <c r="J33" s="23" t="s">
        <v>148</v>
      </c>
    </row>
    <row r="34" spans="1:10" ht="28" x14ac:dyDescent="0.35">
      <c r="A34" s="9">
        <v>24</v>
      </c>
      <c r="B34" s="4" t="s">
        <v>53</v>
      </c>
      <c r="C34" s="12">
        <v>1</v>
      </c>
      <c r="D34" s="4" t="s">
        <v>15</v>
      </c>
      <c r="E34" s="14" t="s">
        <v>29</v>
      </c>
      <c r="F34" s="48">
        <v>317800</v>
      </c>
      <c r="G34" s="47">
        <f t="shared" si="0"/>
        <v>60382</v>
      </c>
      <c r="H34" s="47">
        <f t="shared" si="1"/>
        <v>378182</v>
      </c>
      <c r="I34" s="47">
        <f t="shared" si="2"/>
        <v>378182</v>
      </c>
      <c r="J34" s="23" t="s">
        <v>148</v>
      </c>
    </row>
    <row r="35" spans="1:10" ht="42" x14ac:dyDescent="0.35">
      <c r="A35" s="9">
        <v>25</v>
      </c>
      <c r="B35" s="4" t="s">
        <v>54</v>
      </c>
      <c r="C35" s="12">
        <v>1</v>
      </c>
      <c r="D35" s="4" t="s">
        <v>15</v>
      </c>
      <c r="E35" s="14" t="s">
        <v>29</v>
      </c>
      <c r="F35" s="48">
        <v>16927300</v>
      </c>
      <c r="G35" s="47">
        <f t="shared" si="0"/>
        <v>3216187</v>
      </c>
      <c r="H35" s="47">
        <f t="shared" si="1"/>
        <v>20143487</v>
      </c>
      <c r="I35" s="47">
        <f t="shared" si="2"/>
        <v>20143487</v>
      </c>
      <c r="J35" s="23" t="s">
        <v>153</v>
      </c>
    </row>
    <row r="36" spans="1:10" ht="28" x14ac:dyDescent="0.35">
      <c r="A36" s="9">
        <v>26</v>
      </c>
      <c r="B36" s="4" t="s">
        <v>55</v>
      </c>
      <c r="C36" s="12">
        <v>1</v>
      </c>
      <c r="D36" s="4" t="s">
        <v>15</v>
      </c>
      <c r="E36" s="14" t="s">
        <v>29</v>
      </c>
      <c r="F36" s="48">
        <v>349500</v>
      </c>
      <c r="G36" s="47">
        <f t="shared" si="0"/>
        <v>66405</v>
      </c>
      <c r="H36" s="47">
        <f t="shared" si="1"/>
        <v>415905</v>
      </c>
      <c r="I36" s="47">
        <f t="shared" si="2"/>
        <v>415905</v>
      </c>
      <c r="J36" s="23" t="s">
        <v>148</v>
      </c>
    </row>
    <row r="37" spans="1:10" ht="28" x14ac:dyDescent="0.35">
      <c r="A37" s="9">
        <v>27</v>
      </c>
      <c r="B37" s="4" t="s">
        <v>56</v>
      </c>
      <c r="C37" s="12">
        <v>1</v>
      </c>
      <c r="D37" s="4" t="s">
        <v>15</v>
      </c>
      <c r="E37" s="14" t="s">
        <v>29</v>
      </c>
      <c r="F37" s="48">
        <v>333700</v>
      </c>
      <c r="G37" s="47">
        <f t="shared" si="0"/>
        <v>63403</v>
      </c>
      <c r="H37" s="47">
        <f t="shared" si="1"/>
        <v>397103</v>
      </c>
      <c r="I37" s="47">
        <f t="shared" si="2"/>
        <v>397103</v>
      </c>
      <c r="J37" s="23" t="s">
        <v>148</v>
      </c>
    </row>
    <row r="38" spans="1:10" ht="42" x14ac:dyDescent="0.35">
      <c r="A38" s="9">
        <v>28</v>
      </c>
      <c r="B38" s="4" t="s">
        <v>57</v>
      </c>
      <c r="C38" s="12">
        <v>1</v>
      </c>
      <c r="D38" s="4" t="s">
        <v>15</v>
      </c>
      <c r="E38" s="14" t="s">
        <v>29</v>
      </c>
      <c r="F38" s="48">
        <v>5879200</v>
      </c>
      <c r="G38" s="47">
        <f t="shared" si="0"/>
        <v>1117048</v>
      </c>
      <c r="H38" s="47">
        <f t="shared" si="1"/>
        <v>6996248</v>
      </c>
      <c r="I38" s="47">
        <f t="shared" si="2"/>
        <v>6996248</v>
      </c>
      <c r="J38" s="23" t="s">
        <v>154</v>
      </c>
    </row>
    <row r="39" spans="1:10" ht="28" x14ac:dyDescent="0.35">
      <c r="A39" s="9">
        <v>29</v>
      </c>
      <c r="B39" s="4" t="s">
        <v>58</v>
      </c>
      <c r="C39" s="12">
        <v>1</v>
      </c>
      <c r="D39" s="4" t="s">
        <v>15</v>
      </c>
      <c r="E39" s="14" t="s">
        <v>29</v>
      </c>
      <c r="F39" s="48">
        <v>317800</v>
      </c>
      <c r="G39" s="47">
        <f t="shared" si="0"/>
        <v>60382</v>
      </c>
      <c r="H39" s="47">
        <f t="shared" si="1"/>
        <v>378182</v>
      </c>
      <c r="I39" s="47">
        <f t="shared" si="2"/>
        <v>378182</v>
      </c>
      <c r="J39" s="23" t="s">
        <v>148</v>
      </c>
    </row>
    <row r="40" spans="1:10" ht="28" x14ac:dyDescent="0.35">
      <c r="A40" s="9">
        <v>30</v>
      </c>
      <c r="B40" s="4" t="s">
        <v>59</v>
      </c>
      <c r="C40" s="12">
        <v>1</v>
      </c>
      <c r="D40" s="4" t="s">
        <v>15</v>
      </c>
      <c r="E40" s="14" t="s">
        <v>29</v>
      </c>
      <c r="F40" s="48">
        <v>317800</v>
      </c>
      <c r="G40" s="47">
        <f t="shared" si="0"/>
        <v>60382</v>
      </c>
      <c r="H40" s="47">
        <f t="shared" si="1"/>
        <v>378182</v>
      </c>
      <c r="I40" s="47">
        <f t="shared" si="2"/>
        <v>378182</v>
      </c>
      <c r="J40" s="23" t="s">
        <v>148</v>
      </c>
    </row>
    <row r="41" spans="1:10" ht="42" x14ac:dyDescent="0.35">
      <c r="A41" s="9">
        <v>31</v>
      </c>
      <c r="B41" s="4" t="s">
        <v>60</v>
      </c>
      <c r="C41" s="12">
        <v>1</v>
      </c>
      <c r="D41" s="4" t="s">
        <v>15</v>
      </c>
      <c r="E41" s="14" t="s">
        <v>29</v>
      </c>
      <c r="F41" s="48">
        <v>16927300</v>
      </c>
      <c r="G41" s="47">
        <f t="shared" si="0"/>
        <v>3216187</v>
      </c>
      <c r="H41" s="47">
        <f t="shared" si="1"/>
        <v>20143487</v>
      </c>
      <c r="I41" s="47">
        <f t="shared" si="2"/>
        <v>20143487</v>
      </c>
      <c r="J41" s="23" t="s">
        <v>155</v>
      </c>
    </row>
    <row r="42" spans="1:10" ht="28" x14ac:dyDescent="0.35">
      <c r="A42" s="9">
        <v>32</v>
      </c>
      <c r="B42" s="4" t="s">
        <v>61</v>
      </c>
      <c r="C42" s="12">
        <v>1</v>
      </c>
      <c r="D42" s="4" t="s">
        <v>15</v>
      </c>
      <c r="E42" s="14" t="s">
        <v>29</v>
      </c>
      <c r="F42" s="48">
        <v>381300</v>
      </c>
      <c r="G42" s="47">
        <f t="shared" si="0"/>
        <v>72447</v>
      </c>
      <c r="H42" s="47">
        <f t="shared" si="1"/>
        <v>453747</v>
      </c>
      <c r="I42" s="47">
        <f t="shared" si="2"/>
        <v>453747</v>
      </c>
      <c r="J42" s="23" t="s">
        <v>148</v>
      </c>
    </row>
    <row r="43" spans="1:10" ht="42" x14ac:dyDescent="0.35">
      <c r="A43" s="9">
        <v>33</v>
      </c>
      <c r="B43" s="4" t="s">
        <v>62</v>
      </c>
      <c r="C43" s="12">
        <v>1</v>
      </c>
      <c r="D43" s="4" t="s">
        <v>15</v>
      </c>
      <c r="E43" s="14" t="s">
        <v>29</v>
      </c>
      <c r="F43" s="48">
        <v>333700</v>
      </c>
      <c r="G43" s="47">
        <f t="shared" si="0"/>
        <v>63403</v>
      </c>
      <c r="H43" s="47">
        <f t="shared" si="1"/>
        <v>397103</v>
      </c>
      <c r="I43" s="47">
        <f t="shared" si="2"/>
        <v>397103</v>
      </c>
      <c r="J43" s="23" t="s">
        <v>148</v>
      </c>
    </row>
    <row r="44" spans="1:10" ht="42" x14ac:dyDescent="0.35">
      <c r="A44" s="9">
        <v>34</v>
      </c>
      <c r="B44" s="4" t="s">
        <v>63</v>
      </c>
      <c r="C44" s="12">
        <v>1</v>
      </c>
      <c r="D44" s="4" t="s">
        <v>15</v>
      </c>
      <c r="E44" s="14" t="s">
        <v>29</v>
      </c>
      <c r="F44" s="48">
        <v>5739300</v>
      </c>
      <c r="G44" s="47">
        <f t="shared" si="0"/>
        <v>1090467</v>
      </c>
      <c r="H44" s="47">
        <f t="shared" si="1"/>
        <v>6829767</v>
      </c>
      <c r="I44" s="47">
        <f t="shared" si="2"/>
        <v>6829767</v>
      </c>
      <c r="J44" s="23" t="s">
        <v>148</v>
      </c>
    </row>
    <row r="45" spans="1:10" ht="28" x14ac:dyDescent="0.35">
      <c r="A45" s="9">
        <v>35</v>
      </c>
      <c r="B45" s="4" t="s">
        <v>64</v>
      </c>
      <c r="C45" s="12">
        <v>1</v>
      </c>
      <c r="D45" s="4" t="s">
        <v>15</v>
      </c>
      <c r="E45" s="14" t="s">
        <v>29</v>
      </c>
      <c r="F45" s="48">
        <v>317800</v>
      </c>
      <c r="G45" s="47">
        <f t="shared" si="0"/>
        <v>60382</v>
      </c>
      <c r="H45" s="47">
        <f t="shared" si="1"/>
        <v>378182</v>
      </c>
      <c r="I45" s="47">
        <f t="shared" si="2"/>
        <v>378182</v>
      </c>
      <c r="J45" s="23" t="s">
        <v>148</v>
      </c>
    </row>
    <row r="46" spans="1:10" ht="28" x14ac:dyDescent="0.35">
      <c r="A46" s="9">
        <v>36</v>
      </c>
      <c r="B46" s="4" t="s">
        <v>65</v>
      </c>
      <c r="C46" s="12">
        <v>1</v>
      </c>
      <c r="D46" s="4" t="s">
        <v>15</v>
      </c>
      <c r="E46" s="14" t="s">
        <v>29</v>
      </c>
      <c r="F46" s="48">
        <v>349500</v>
      </c>
      <c r="G46" s="47">
        <f t="shared" si="0"/>
        <v>66405</v>
      </c>
      <c r="H46" s="47">
        <f t="shared" si="1"/>
        <v>415905</v>
      </c>
      <c r="I46" s="47">
        <f t="shared" si="2"/>
        <v>415905</v>
      </c>
      <c r="J46" s="23" t="s">
        <v>148</v>
      </c>
    </row>
    <row r="47" spans="1:10" ht="42" x14ac:dyDescent="0.35">
      <c r="A47" s="9">
        <v>37</v>
      </c>
      <c r="B47" s="4" t="s">
        <v>66</v>
      </c>
      <c r="C47" s="12">
        <v>1</v>
      </c>
      <c r="D47" s="4" t="s">
        <v>15</v>
      </c>
      <c r="E47" s="14" t="s">
        <v>146</v>
      </c>
      <c r="F47" s="48">
        <v>5879200</v>
      </c>
      <c r="G47" s="47">
        <f t="shared" si="0"/>
        <v>1117048</v>
      </c>
      <c r="H47" s="47">
        <f t="shared" si="1"/>
        <v>6996248</v>
      </c>
      <c r="I47" s="47">
        <f t="shared" si="2"/>
        <v>6996248</v>
      </c>
      <c r="J47" s="23" t="s">
        <v>154</v>
      </c>
    </row>
    <row r="48" spans="1:10" ht="28" x14ac:dyDescent="0.35">
      <c r="A48" s="9">
        <v>38</v>
      </c>
      <c r="B48" s="4" t="s">
        <v>67</v>
      </c>
      <c r="C48" s="12">
        <v>1</v>
      </c>
      <c r="D48" s="4" t="s">
        <v>15</v>
      </c>
      <c r="E48" s="14" t="s">
        <v>29</v>
      </c>
      <c r="F48" s="48">
        <v>317800</v>
      </c>
      <c r="G48" s="47">
        <f t="shared" si="0"/>
        <v>60382</v>
      </c>
      <c r="H48" s="47">
        <f t="shared" si="1"/>
        <v>378182</v>
      </c>
      <c r="I48" s="47">
        <f t="shared" si="2"/>
        <v>378182</v>
      </c>
      <c r="J48" s="23" t="s">
        <v>148</v>
      </c>
    </row>
    <row r="49" spans="1:10" ht="28" x14ac:dyDescent="0.35">
      <c r="A49" s="9">
        <v>39</v>
      </c>
      <c r="B49" s="4" t="s">
        <v>68</v>
      </c>
      <c r="C49" s="12">
        <v>1</v>
      </c>
      <c r="D49" s="4" t="s">
        <v>15</v>
      </c>
      <c r="E49" s="14" t="s">
        <v>29</v>
      </c>
      <c r="F49" s="48">
        <v>333700</v>
      </c>
      <c r="G49" s="47">
        <f t="shared" si="0"/>
        <v>63403</v>
      </c>
      <c r="H49" s="47">
        <f t="shared" si="1"/>
        <v>397103</v>
      </c>
      <c r="I49" s="47">
        <f t="shared" si="2"/>
        <v>397103</v>
      </c>
      <c r="J49" s="23" t="s">
        <v>148</v>
      </c>
    </row>
    <row r="50" spans="1:10" ht="42" x14ac:dyDescent="0.35">
      <c r="A50" s="9">
        <v>40</v>
      </c>
      <c r="B50" s="4" t="s">
        <v>69</v>
      </c>
      <c r="C50" s="12">
        <v>1</v>
      </c>
      <c r="D50" s="4" t="s">
        <v>15</v>
      </c>
      <c r="E50" s="14" t="s">
        <v>29</v>
      </c>
      <c r="F50" s="48">
        <v>6591000</v>
      </c>
      <c r="G50" s="47">
        <f t="shared" si="0"/>
        <v>1252290</v>
      </c>
      <c r="H50" s="47">
        <f t="shared" si="1"/>
        <v>7843290</v>
      </c>
      <c r="I50" s="47">
        <f t="shared" si="2"/>
        <v>7843290</v>
      </c>
      <c r="J50" s="23" t="s">
        <v>156</v>
      </c>
    </row>
    <row r="51" spans="1:10" ht="28" x14ac:dyDescent="0.35">
      <c r="A51" s="9">
        <v>41</v>
      </c>
      <c r="B51" s="4" t="s">
        <v>70</v>
      </c>
      <c r="C51" s="12">
        <v>1</v>
      </c>
      <c r="D51" s="4" t="s">
        <v>15</v>
      </c>
      <c r="E51" s="14" t="s">
        <v>29</v>
      </c>
      <c r="F51" s="48">
        <v>286000</v>
      </c>
      <c r="G51" s="47">
        <f t="shared" si="0"/>
        <v>54340</v>
      </c>
      <c r="H51" s="47">
        <f t="shared" si="1"/>
        <v>340340</v>
      </c>
      <c r="I51" s="47">
        <f t="shared" si="2"/>
        <v>340340</v>
      </c>
      <c r="J51" s="23" t="s">
        <v>148</v>
      </c>
    </row>
    <row r="52" spans="1:10" ht="28" x14ac:dyDescent="0.35">
      <c r="A52" s="9">
        <v>42</v>
      </c>
      <c r="B52" s="4" t="s">
        <v>71</v>
      </c>
      <c r="C52" s="12">
        <v>1</v>
      </c>
      <c r="D52" s="4" t="s">
        <v>15</v>
      </c>
      <c r="E52" s="14" t="s">
        <v>29</v>
      </c>
      <c r="F52" s="48">
        <v>381300</v>
      </c>
      <c r="G52" s="47">
        <f t="shared" si="0"/>
        <v>72447</v>
      </c>
      <c r="H52" s="47">
        <f t="shared" si="1"/>
        <v>453747</v>
      </c>
      <c r="I52" s="47">
        <f t="shared" si="2"/>
        <v>453747</v>
      </c>
      <c r="J52" s="23" t="s">
        <v>148</v>
      </c>
    </row>
    <row r="53" spans="1:10" ht="28" x14ac:dyDescent="0.35">
      <c r="A53" s="9">
        <v>43</v>
      </c>
      <c r="B53" s="4" t="s">
        <v>72</v>
      </c>
      <c r="C53" s="12">
        <v>1</v>
      </c>
      <c r="D53" s="4" t="s">
        <v>15</v>
      </c>
      <c r="E53" s="14" t="s">
        <v>29</v>
      </c>
      <c r="F53" s="48">
        <v>270100</v>
      </c>
      <c r="G53" s="47">
        <f t="shared" si="0"/>
        <v>51319</v>
      </c>
      <c r="H53" s="47">
        <f t="shared" si="1"/>
        <v>321419</v>
      </c>
      <c r="I53" s="47">
        <f t="shared" si="2"/>
        <v>321419</v>
      </c>
      <c r="J53" s="23" t="s">
        <v>148</v>
      </c>
    </row>
    <row r="54" spans="1:10" ht="28" x14ac:dyDescent="0.35">
      <c r="A54" s="9">
        <v>44</v>
      </c>
      <c r="B54" s="4" t="s">
        <v>73</v>
      </c>
      <c r="C54" s="12">
        <v>1</v>
      </c>
      <c r="D54" s="4" t="s">
        <v>15</v>
      </c>
      <c r="E54" s="14" t="s">
        <v>29</v>
      </c>
      <c r="F54" s="48">
        <v>317800</v>
      </c>
      <c r="G54" s="47">
        <f t="shared" si="0"/>
        <v>60382</v>
      </c>
      <c r="H54" s="47">
        <f t="shared" si="1"/>
        <v>378182</v>
      </c>
      <c r="I54" s="47">
        <f t="shared" si="2"/>
        <v>378182</v>
      </c>
      <c r="J54" s="23" t="s">
        <v>148</v>
      </c>
    </row>
    <row r="55" spans="1:10" ht="28" x14ac:dyDescent="0.35">
      <c r="A55" s="9">
        <v>45</v>
      </c>
      <c r="B55" s="4" t="s">
        <v>74</v>
      </c>
      <c r="C55" s="12">
        <v>1</v>
      </c>
      <c r="D55" s="4" t="s">
        <v>15</v>
      </c>
      <c r="E55" s="14" t="s">
        <v>29</v>
      </c>
      <c r="F55" s="48">
        <v>317800</v>
      </c>
      <c r="G55" s="47">
        <f t="shared" si="0"/>
        <v>60382</v>
      </c>
      <c r="H55" s="47">
        <f t="shared" si="1"/>
        <v>378182</v>
      </c>
      <c r="I55" s="47">
        <f t="shared" si="2"/>
        <v>378182</v>
      </c>
      <c r="J55" s="23" t="s">
        <v>148</v>
      </c>
    </row>
    <row r="56" spans="1:10" ht="28" x14ac:dyDescent="0.35">
      <c r="A56" s="9">
        <v>46</v>
      </c>
      <c r="B56" s="4" t="s">
        <v>75</v>
      </c>
      <c r="C56" s="12">
        <v>1</v>
      </c>
      <c r="D56" s="4" t="s">
        <v>15</v>
      </c>
      <c r="E56" s="14" t="s">
        <v>29</v>
      </c>
      <c r="F56" s="48">
        <v>317800</v>
      </c>
      <c r="G56" s="47">
        <f t="shared" si="0"/>
        <v>60382</v>
      </c>
      <c r="H56" s="47">
        <f t="shared" si="1"/>
        <v>378182</v>
      </c>
      <c r="I56" s="47">
        <f t="shared" si="2"/>
        <v>378182</v>
      </c>
      <c r="J56" s="23" t="s">
        <v>148</v>
      </c>
    </row>
    <row r="57" spans="1:10" ht="28" x14ac:dyDescent="0.35">
      <c r="A57" s="9">
        <v>47</v>
      </c>
      <c r="B57" s="4" t="s">
        <v>76</v>
      </c>
      <c r="C57" s="12">
        <v>1</v>
      </c>
      <c r="D57" s="4" t="s">
        <v>15</v>
      </c>
      <c r="E57" s="14" t="s">
        <v>29</v>
      </c>
      <c r="F57" s="48">
        <v>254200</v>
      </c>
      <c r="G57" s="47">
        <f t="shared" si="0"/>
        <v>48298</v>
      </c>
      <c r="H57" s="47">
        <f t="shared" si="1"/>
        <v>302498</v>
      </c>
      <c r="I57" s="47">
        <f t="shared" si="2"/>
        <v>302498</v>
      </c>
      <c r="J57" s="23" t="s">
        <v>148</v>
      </c>
    </row>
    <row r="58" spans="1:10" ht="28" x14ac:dyDescent="0.35">
      <c r="A58" s="9">
        <v>48</v>
      </c>
      <c r="B58" s="4" t="s">
        <v>77</v>
      </c>
      <c r="C58" s="12">
        <v>1</v>
      </c>
      <c r="D58" s="4" t="s">
        <v>15</v>
      </c>
      <c r="E58" s="14" t="s">
        <v>29</v>
      </c>
      <c r="F58" s="48">
        <v>238300</v>
      </c>
      <c r="G58" s="47">
        <f t="shared" si="0"/>
        <v>45277</v>
      </c>
      <c r="H58" s="47">
        <f t="shared" si="1"/>
        <v>283577</v>
      </c>
      <c r="I58" s="47">
        <f t="shared" si="2"/>
        <v>283577</v>
      </c>
      <c r="J58" s="23" t="s">
        <v>148</v>
      </c>
    </row>
    <row r="59" spans="1:10" ht="42" x14ac:dyDescent="0.35">
      <c r="A59" s="9">
        <v>49</v>
      </c>
      <c r="B59" s="4" t="s">
        <v>78</v>
      </c>
      <c r="C59" s="12">
        <v>7</v>
      </c>
      <c r="D59" s="4" t="s">
        <v>12</v>
      </c>
      <c r="E59" s="14" t="s">
        <v>18</v>
      </c>
      <c r="F59" s="48">
        <v>0</v>
      </c>
      <c r="G59" s="47">
        <f t="shared" si="0"/>
        <v>0</v>
      </c>
      <c r="H59" s="47">
        <f t="shared" si="1"/>
        <v>0</v>
      </c>
      <c r="I59" s="47">
        <f t="shared" si="2"/>
        <v>0</v>
      </c>
      <c r="J59" s="23"/>
    </row>
    <row r="60" spans="1:10" ht="28" x14ac:dyDescent="0.35">
      <c r="A60" s="9">
        <v>50</v>
      </c>
      <c r="B60" s="4" t="s">
        <v>79</v>
      </c>
      <c r="C60" s="12">
        <v>1</v>
      </c>
      <c r="D60" s="4" t="s">
        <v>15</v>
      </c>
      <c r="E60" s="14" t="s">
        <v>29</v>
      </c>
      <c r="F60" s="48">
        <v>333700</v>
      </c>
      <c r="G60" s="47">
        <f t="shared" si="0"/>
        <v>63403</v>
      </c>
      <c r="H60" s="47">
        <f t="shared" si="1"/>
        <v>397103</v>
      </c>
      <c r="I60" s="47">
        <f t="shared" si="2"/>
        <v>397103</v>
      </c>
      <c r="J60" s="23" t="s">
        <v>148</v>
      </c>
    </row>
    <row r="61" spans="1:10" ht="28" x14ac:dyDescent="0.35">
      <c r="A61" s="9">
        <v>51</v>
      </c>
      <c r="B61" s="4" t="s">
        <v>80</v>
      </c>
      <c r="C61" s="12">
        <v>1</v>
      </c>
      <c r="D61" s="4" t="s">
        <v>15</v>
      </c>
      <c r="E61" s="14" t="s">
        <v>29</v>
      </c>
      <c r="F61" s="48">
        <v>317800</v>
      </c>
      <c r="G61" s="47">
        <f t="shared" si="0"/>
        <v>60382</v>
      </c>
      <c r="H61" s="47">
        <f t="shared" si="1"/>
        <v>378182</v>
      </c>
      <c r="I61" s="47">
        <f t="shared" si="2"/>
        <v>378182</v>
      </c>
      <c r="J61" s="23" t="s">
        <v>148</v>
      </c>
    </row>
    <row r="62" spans="1:10" ht="42" x14ac:dyDescent="0.35">
      <c r="A62" s="9">
        <v>52</v>
      </c>
      <c r="B62" s="4" t="s">
        <v>81</v>
      </c>
      <c r="C62" s="12">
        <v>1</v>
      </c>
      <c r="D62" s="4" t="s">
        <v>15</v>
      </c>
      <c r="E62" s="14" t="s">
        <v>29</v>
      </c>
      <c r="F62" s="48">
        <v>5739300</v>
      </c>
      <c r="G62" s="47">
        <f t="shared" si="0"/>
        <v>1090467</v>
      </c>
      <c r="H62" s="47">
        <f t="shared" si="1"/>
        <v>6829767</v>
      </c>
      <c r="I62" s="47">
        <f t="shared" si="2"/>
        <v>6829767</v>
      </c>
      <c r="J62" s="23" t="s">
        <v>148</v>
      </c>
    </row>
    <row r="63" spans="1:10" ht="70" x14ac:dyDescent="0.35">
      <c r="A63" s="9">
        <v>53</v>
      </c>
      <c r="B63" s="4" t="s">
        <v>82</v>
      </c>
      <c r="C63" s="12">
        <v>1</v>
      </c>
      <c r="D63" s="4" t="s">
        <v>83</v>
      </c>
      <c r="E63" s="14" t="s">
        <v>29</v>
      </c>
      <c r="F63" s="48">
        <v>651400</v>
      </c>
      <c r="G63" s="47">
        <f t="shared" si="0"/>
        <v>123766</v>
      </c>
      <c r="H63" s="47">
        <f t="shared" si="1"/>
        <v>775166</v>
      </c>
      <c r="I63" s="47">
        <f t="shared" si="2"/>
        <v>775166</v>
      </c>
      <c r="J63" s="23" t="s">
        <v>148</v>
      </c>
    </row>
    <row r="64" spans="1:10" ht="84" x14ac:dyDescent="0.35">
      <c r="A64" s="9">
        <v>54</v>
      </c>
      <c r="B64" s="1" t="s">
        <v>84</v>
      </c>
      <c r="C64" s="12">
        <v>1</v>
      </c>
      <c r="D64" s="4" t="s">
        <v>83</v>
      </c>
      <c r="E64" s="14" t="s">
        <v>29</v>
      </c>
      <c r="F64" s="48">
        <v>699000</v>
      </c>
      <c r="G64" s="47">
        <f t="shared" si="0"/>
        <v>132810</v>
      </c>
      <c r="H64" s="47">
        <f t="shared" si="1"/>
        <v>831810</v>
      </c>
      <c r="I64" s="47">
        <f t="shared" si="2"/>
        <v>831810</v>
      </c>
      <c r="J64" s="23" t="s">
        <v>148</v>
      </c>
    </row>
    <row r="65" spans="1:10" ht="70" x14ac:dyDescent="0.35">
      <c r="A65" s="9">
        <v>55</v>
      </c>
      <c r="B65" s="4" t="s">
        <v>85</v>
      </c>
      <c r="C65" s="12">
        <v>1</v>
      </c>
      <c r="D65" s="4" t="s">
        <v>83</v>
      </c>
      <c r="E65" s="14" t="s">
        <v>29</v>
      </c>
      <c r="F65" s="48">
        <v>762600</v>
      </c>
      <c r="G65" s="47">
        <f t="shared" si="0"/>
        <v>144894</v>
      </c>
      <c r="H65" s="47">
        <f t="shared" si="1"/>
        <v>907494</v>
      </c>
      <c r="I65" s="47">
        <f t="shared" si="2"/>
        <v>907494</v>
      </c>
      <c r="J65" s="23" t="s">
        <v>148</v>
      </c>
    </row>
    <row r="66" spans="1:10" ht="98" customHeight="1" x14ac:dyDescent="0.35">
      <c r="A66" s="9">
        <v>56</v>
      </c>
      <c r="B66" s="4" t="s">
        <v>86</v>
      </c>
      <c r="C66" s="12">
        <v>1</v>
      </c>
      <c r="D66" s="4" t="s">
        <v>83</v>
      </c>
      <c r="E66" s="14" t="s">
        <v>29</v>
      </c>
      <c r="F66" s="48">
        <v>1112100</v>
      </c>
      <c r="G66" s="47">
        <f t="shared" si="0"/>
        <v>211299</v>
      </c>
      <c r="H66" s="47">
        <f t="shared" si="1"/>
        <v>1323399</v>
      </c>
      <c r="I66" s="47">
        <f t="shared" si="2"/>
        <v>1323399</v>
      </c>
      <c r="J66" s="23" t="s">
        <v>148</v>
      </c>
    </row>
    <row r="67" spans="1:10" ht="56" x14ac:dyDescent="0.35">
      <c r="A67" s="9">
        <v>57</v>
      </c>
      <c r="B67" s="4" t="s">
        <v>87</v>
      </c>
      <c r="C67" s="12">
        <v>1</v>
      </c>
      <c r="D67" s="4" t="s">
        <v>15</v>
      </c>
      <c r="E67" s="14" t="s">
        <v>29</v>
      </c>
      <c r="F67" s="48">
        <v>397200</v>
      </c>
      <c r="G67" s="47">
        <f t="shared" si="0"/>
        <v>75468</v>
      </c>
      <c r="H67" s="47">
        <f t="shared" si="1"/>
        <v>472668</v>
      </c>
      <c r="I67" s="47">
        <f t="shared" si="2"/>
        <v>472668</v>
      </c>
      <c r="J67" s="23" t="s">
        <v>148</v>
      </c>
    </row>
    <row r="68" spans="1:10" ht="56" x14ac:dyDescent="0.35">
      <c r="A68" s="9">
        <v>58</v>
      </c>
      <c r="B68" s="4" t="s">
        <v>88</v>
      </c>
      <c r="C68" s="12">
        <v>1</v>
      </c>
      <c r="D68" s="4" t="s">
        <v>15</v>
      </c>
      <c r="E68" s="14" t="s">
        <v>29</v>
      </c>
      <c r="F68" s="48">
        <v>397200</v>
      </c>
      <c r="G68" s="47">
        <f t="shared" si="0"/>
        <v>75468</v>
      </c>
      <c r="H68" s="47">
        <f t="shared" si="1"/>
        <v>472668</v>
      </c>
      <c r="I68" s="47">
        <f t="shared" si="2"/>
        <v>472668</v>
      </c>
      <c r="J68" s="23" t="s">
        <v>148</v>
      </c>
    </row>
    <row r="69" spans="1:10" ht="84" x14ac:dyDescent="0.35">
      <c r="A69" s="9">
        <v>59</v>
      </c>
      <c r="B69" s="1" t="s">
        <v>89</v>
      </c>
      <c r="C69" s="12">
        <v>1</v>
      </c>
      <c r="D69" s="4" t="s">
        <v>15</v>
      </c>
      <c r="E69" s="14" t="s">
        <v>29</v>
      </c>
      <c r="F69" s="48">
        <v>7455100</v>
      </c>
      <c r="G69" s="47">
        <f t="shared" si="0"/>
        <v>1416469</v>
      </c>
      <c r="H69" s="47">
        <f t="shared" si="1"/>
        <v>8871569</v>
      </c>
      <c r="I69" s="47">
        <f t="shared" si="2"/>
        <v>8871569</v>
      </c>
      <c r="J69" s="23" t="s">
        <v>148</v>
      </c>
    </row>
    <row r="70" spans="1:10" ht="56" x14ac:dyDescent="0.35">
      <c r="A70" s="9">
        <v>60</v>
      </c>
      <c r="B70" s="4" t="s">
        <v>90</v>
      </c>
      <c r="C70" s="12">
        <v>1</v>
      </c>
      <c r="D70" s="4" t="s">
        <v>15</v>
      </c>
      <c r="E70" s="14" t="s">
        <v>29</v>
      </c>
      <c r="F70" s="48">
        <v>381300</v>
      </c>
      <c r="G70" s="47">
        <f t="shared" si="0"/>
        <v>72447</v>
      </c>
      <c r="H70" s="47">
        <f t="shared" si="1"/>
        <v>453747</v>
      </c>
      <c r="I70" s="47">
        <f t="shared" si="2"/>
        <v>453747</v>
      </c>
      <c r="J70" s="23" t="s">
        <v>148</v>
      </c>
    </row>
    <row r="71" spans="1:10" ht="56" x14ac:dyDescent="0.35">
      <c r="A71" s="9">
        <v>61</v>
      </c>
      <c r="B71" s="4" t="s">
        <v>91</v>
      </c>
      <c r="C71" s="12">
        <v>1</v>
      </c>
      <c r="D71" s="4" t="s">
        <v>15</v>
      </c>
      <c r="E71" s="14" t="s">
        <v>29</v>
      </c>
      <c r="F71" s="48">
        <v>365400</v>
      </c>
      <c r="G71" s="47">
        <f t="shared" si="0"/>
        <v>69426</v>
      </c>
      <c r="H71" s="47">
        <f t="shared" si="1"/>
        <v>434826</v>
      </c>
      <c r="I71" s="47">
        <f t="shared" si="2"/>
        <v>434826</v>
      </c>
      <c r="J71" s="23" t="s">
        <v>148</v>
      </c>
    </row>
    <row r="72" spans="1:10" ht="56" x14ac:dyDescent="0.35">
      <c r="A72" s="9">
        <v>62</v>
      </c>
      <c r="B72" s="4" t="s">
        <v>92</v>
      </c>
      <c r="C72" s="12">
        <v>1</v>
      </c>
      <c r="D72" s="4" t="s">
        <v>15</v>
      </c>
      <c r="E72" s="14" t="s">
        <v>29</v>
      </c>
      <c r="F72" s="48">
        <v>349500</v>
      </c>
      <c r="G72" s="47">
        <f t="shared" si="0"/>
        <v>66405</v>
      </c>
      <c r="H72" s="47">
        <f t="shared" si="1"/>
        <v>415905</v>
      </c>
      <c r="I72" s="47">
        <f t="shared" si="2"/>
        <v>415905</v>
      </c>
      <c r="J72" s="23" t="s">
        <v>148</v>
      </c>
    </row>
    <row r="73" spans="1:10" ht="112" x14ac:dyDescent="0.35">
      <c r="A73" s="9">
        <v>63</v>
      </c>
      <c r="B73" s="4" t="s">
        <v>93</v>
      </c>
      <c r="C73" s="12">
        <v>1</v>
      </c>
      <c r="D73" s="4" t="s">
        <v>15</v>
      </c>
      <c r="E73" s="14" t="s">
        <v>29</v>
      </c>
      <c r="F73" s="48">
        <v>5879200</v>
      </c>
      <c r="G73" s="47">
        <f t="shared" si="0"/>
        <v>1117048</v>
      </c>
      <c r="H73" s="47">
        <f t="shared" si="1"/>
        <v>6996248</v>
      </c>
      <c r="I73" s="47">
        <f t="shared" si="2"/>
        <v>6996248</v>
      </c>
      <c r="J73" s="23" t="s">
        <v>157</v>
      </c>
    </row>
    <row r="74" spans="1:10" ht="56" x14ac:dyDescent="0.35">
      <c r="A74" s="9">
        <v>64</v>
      </c>
      <c r="B74" s="4" t="s">
        <v>94</v>
      </c>
      <c r="C74" s="12">
        <v>1</v>
      </c>
      <c r="D74" s="4" t="s">
        <v>15</v>
      </c>
      <c r="E74" s="14" t="s">
        <v>29</v>
      </c>
      <c r="F74" s="48">
        <v>333700</v>
      </c>
      <c r="G74" s="47">
        <f t="shared" si="0"/>
        <v>63403</v>
      </c>
      <c r="H74" s="47">
        <f t="shared" si="1"/>
        <v>397103</v>
      </c>
      <c r="I74" s="47">
        <f t="shared" si="2"/>
        <v>397103</v>
      </c>
      <c r="J74" s="23" t="s">
        <v>148</v>
      </c>
    </row>
    <row r="75" spans="1:10" ht="112" x14ac:dyDescent="0.35">
      <c r="A75" s="9">
        <v>65</v>
      </c>
      <c r="B75" s="1" t="s">
        <v>95</v>
      </c>
      <c r="C75" s="12">
        <v>1</v>
      </c>
      <c r="D75" s="4" t="s">
        <v>15</v>
      </c>
      <c r="E75" s="14" t="s">
        <v>29</v>
      </c>
      <c r="F75" s="48">
        <v>9945700</v>
      </c>
      <c r="G75" s="47">
        <f t="shared" si="0"/>
        <v>1889683</v>
      </c>
      <c r="H75" s="47">
        <f t="shared" si="1"/>
        <v>11835383</v>
      </c>
      <c r="I75" s="47">
        <f t="shared" si="2"/>
        <v>11835383</v>
      </c>
      <c r="J75" s="23" t="s">
        <v>148</v>
      </c>
    </row>
    <row r="76" spans="1:10" ht="56" x14ac:dyDescent="0.35">
      <c r="A76" s="9">
        <v>66</v>
      </c>
      <c r="B76" s="4" t="s">
        <v>96</v>
      </c>
      <c r="C76" s="12">
        <v>1</v>
      </c>
      <c r="D76" s="4" t="s">
        <v>15</v>
      </c>
      <c r="E76" s="14" t="s">
        <v>29</v>
      </c>
      <c r="F76" s="48">
        <v>301900</v>
      </c>
      <c r="G76" s="47">
        <f t="shared" ref="G76:G121" si="3">F76*19%</f>
        <v>57361</v>
      </c>
      <c r="H76" s="47">
        <f t="shared" ref="H76:H121" si="4">F76+G76</f>
        <v>359261</v>
      </c>
      <c r="I76" s="47">
        <f t="shared" ref="I76:I121" si="5">H76*C76</f>
        <v>359261</v>
      </c>
      <c r="J76" s="23" t="s">
        <v>148</v>
      </c>
    </row>
    <row r="77" spans="1:10" ht="56" x14ac:dyDescent="0.35">
      <c r="A77" s="9">
        <v>67</v>
      </c>
      <c r="B77" s="4" t="s">
        <v>97</v>
      </c>
      <c r="C77" s="12">
        <v>1</v>
      </c>
      <c r="D77" s="4" t="s">
        <v>15</v>
      </c>
      <c r="E77" s="14" t="s">
        <v>29</v>
      </c>
      <c r="F77" s="48">
        <v>317800</v>
      </c>
      <c r="G77" s="47">
        <f t="shared" si="3"/>
        <v>60382</v>
      </c>
      <c r="H77" s="47">
        <f t="shared" si="4"/>
        <v>378182</v>
      </c>
      <c r="I77" s="47">
        <f t="shared" si="5"/>
        <v>378182</v>
      </c>
      <c r="J77" s="23" t="s">
        <v>148</v>
      </c>
    </row>
    <row r="78" spans="1:10" ht="56" x14ac:dyDescent="0.35">
      <c r="A78" s="9">
        <v>68</v>
      </c>
      <c r="B78" s="4" t="s">
        <v>98</v>
      </c>
      <c r="C78" s="12">
        <v>1</v>
      </c>
      <c r="D78" s="4" t="s">
        <v>15</v>
      </c>
      <c r="E78" s="14" t="s">
        <v>29</v>
      </c>
      <c r="F78" s="48">
        <v>365400</v>
      </c>
      <c r="G78" s="47">
        <f t="shared" si="3"/>
        <v>69426</v>
      </c>
      <c r="H78" s="47">
        <f t="shared" si="4"/>
        <v>434826</v>
      </c>
      <c r="I78" s="47">
        <f t="shared" si="5"/>
        <v>434826</v>
      </c>
      <c r="J78" s="23" t="s">
        <v>148</v>
      </c>
    </row>
    <row r="79" spans="1:10" ht="112" x14ac:dyDescent="0.35">
      <c r="A79" s="9">
        <v>69</v>
      </c>
      <c r="B79" s="1" t="s">
        <v>99</v>
      </c>
      <c r="C79" s="12">
        <v>1</v>
      </c>
      <c r="D79" s="4" t="s">
        <v>15</v>
      </c>
      <c r="E79" s="14" t="s">
        <v>29</v>
      </c>
      <c r="F79" s="48">
        <v>12664900</v>
      </c>
      <c r="G79" s="47">
        <f t="shared" si="3"/>
        <v>2406331</v>
      </c>
      <c r="H79" s="47">
        <f t="shared" si="4"/>
        <v>15071231</v>
      </c>
      <c r="I79" s="47">
        <f t="shared" si="5"/>
        <v>15071231</v>
      </c>
      <c r="J79" s="23" t="s">
        <v>148</v>
      </c>
    </row>
    <row r="80" spans="1:10" ht="56" x14ac:dyDescent="0.35">
      <c r="A80" s="9">
        <v>70</v>
      </c>
      <c r="B80" s="4" t="s">
        <v>100</v>
      </c>
      <c r="C80" s="12">
        <v>1</v>
      </c>
      <c r="D80" s="4" t="s">
        <v>15</v>
      </c>
      <c r="E80" s="14" t="s">
        <v>29</v>
      </c>
      <c r="F80" s="48">
        <v>397200</v>
      </c>
      <c r="G80" s="47">
        <f t="shared" si="3"/>
        <v>75468</v>
      </c>
      <c r="H80" s="47">
        <f t="shared" si="4"/>
        <v>472668</v>
      </c>
      <c r="I80" s="47">
        <f t="shared" si="5"/>
        <v>472668</v>
      </c>
      <c r="J80" s="23" t="s">
        <v>148</v>
      </c>
    </row>
    <row r="81" spans="1:10" ht="70" x14ac:dyDescent="0.35">
      <c r="A81" s="9">
        <v>71</v>
      </c>
      <c r="B81" s="4" t="s">
        <v>101</v>
      </c>
      <c r="C81" s="12">
        <v>2</v>
      </c>
      <c r="D81" s="4" t="s">
        <v>83</v>
      </c>
      <c r="E81" s="14" t="s">
        <v>29</v>
      </c>
      <c r="F81" s="48">
        <v>762600</v>
      </c>
      <c r="G81" s="47">
        <f t="shared" si="3"/>
        <v>144894</v>
      </c>
      <c r="H81" s="47">
        <f t="shared" si="4"/>
        <v>907494</v>
      </c>
      <c r="I81" s="47">
        <f t="shared" si="5"/>
        <v>1814988</v>
      </c>
      <c r="J81" s="23" t="s">
        <v>148</v>
      </c>
    </row>
    <row r="82" spans="1:10" ht="70" x14ac:dyDescent="0.35">
      <c r="A82" s="9">
        <v>72</v>
      </c>
      <c r="B82" s="4" t="s">
        <v>102</v>
      </c>
      <c r="C82" s="12">
        <v>2</v>
      </c>
      <c r="D82" s="4" t="s">
        <v>83</v>
      </c>
      <c r="E82" s="14" t="s">
        <v>29</v>
      </c>
      <c r="F82" s="48">
        <v>826100</v>
      </c>
      <c r="G82" s="47">
        <f t="shared" si="3"/>
        <v>156959</v>
      </c>
      <c r="H82" s="47">
        <f t="shared" si="4"/>
        <v>983059</v>
      </c>
      <c r="I82" s="47">
        <f t="shared" si="5"/>
        <v>1966118</v>
      </c>
      <c r="J82" s="23" t="s">
        <v>148</v>
      </c>
    </row>
    <row r="83" spans="1:10" ht="70" x14ac:dyDescent="0.35">
      <c r="A83" s="9">
        <v>73</v>
      </c>
      <c r="B83" s="4" t="s">
        <v>103</v>
      </c>
      <c r="C83" s="12">
        <v>2</v>
      </c>
      <c r="D83" s="4" t="s">
        <v>15</v>
      </c>
      <c r="E83" s="14" t="s">
        <v>29</v>
      </c>
      <c r="F83" s="48">
        <v>11478500</v>
      </c>
      <c r="G83" s="47">
        <f t="shared" si="3"/>
        <v>2180915</v>
      </c>
      <c r="H83" s="47">
        <f t="shared" si="4"/>
        <v>13659415</v>
      </c>
      <c r="I83" s="47">
        <f t="shared" si="5"/>
        <v>27318830</v>
      </c>
      <c r="J83" s="23" t="s">
        <v>148</v>
      </c>
    </row>
    <row r="84" spans="1:10" ht="84" x14ac:dyDescent="0.35">
      <c r="A84" s="9">
        <v>74</v>
      </c>
      <c r="B84" s="4" t="s">
        <v>104</v>
      </c>
      <c r="C84" s="12">
        <v>2</v>
      </c>
      <c r="D84" s="4" t="s">
        <v>15</v>
      </c>
      <c r="E84" s="14" t="s">
        <v>29</v>
      </c>
      <c r="F84" s="48">
        <v>14565800</v>
      </c>
      <c r="G84" s="47">
        <f t="shared" si="3"/>
        <v>2767502</v>
      </c>
      <c r="H84" s="47">
        <f t="shared" si="4"/>
        <v>17333302</v>
      </c>
      <c r="I84" s="47">
        <f t="shared" si="5"/>
        <v>34666604</v>
      </c>
      <c r="J84" s="23" t="s">
        <v>158</v>
      </c>
    </row>
    <row r="85" spans="1:10" ht="56" x14ac:dyDescent="0.35">
      <c r="A85" s="9">
        <v>75</v>
      </c>
      <c r="B85" s="4" t="s">
        <v>105</v>
      </c>
      <c r="C85" s="12">
        <v>1</v>
      </c>
      <c r="D85" s="4" t="s">
        <v>15</v>
      </c>
      <c r="E85" s="14" t="s">
        <v>29</v>
      </c>
      <c r="F85" s="48">
        <v>5739300</v>
      </c>
      <c r="G85" s="47">
        <f t="shared" si="3"/>
        <v>1090467</v>
      </c>
      <c r="H85" s="47">
        <f t="shared" si="4"/>
        <v>6829767</v>
      </c>
      <c r="I85" s="47">
        <f t="shared" si="5"/>
        <v>6829767</v>
      </c>
      <c r="J85" s="23" t="s">
        <v>148</v>
      </c>
    </row>
    <row r="86" spans="1:10" ht="112" x14ac:dyDescent="0.35">
      <c r="A86" s="9">
        <v>76</v>
      </c>
      <c r="B86" s="1" t="s">
        <v>106</v>
      </c>
      <c r="C86" s="12">
        <v>1</v>
      </c>
      <c r="D86" s="4" t="s">
        <v>15</v>
      </c>
      <c r="E86" s="14" t="s">
        <v>29</v>
      </c>
      <c r="F86" s="48">
        <v>7455100</v>
      </c>
      <c r="G86" s="47">
        <f t="shared" si="3"/>
        <v>1416469</v>
      </c>
      <c r="H86" s="47">
        <f t="shared" si="4"/>
        <v>8871569</v>
      </c>
      <c r="I86" s="47">
        <f t="shared" si="5"/>
        <v>8871569</v>
      </c>
      <c r="J86" s="23" t="s">
        <v>148</v>
      </c>
    </row>
    <row r="87" spans="1:10" ht="126" x14ac:dyDescent="0.35">
      <c r="A87" s="9">
        <v>77</v>
      </c>
      <c r="B87" s="1" t="s">
        <v>107</v>
      </c>
      <c r="C87" s="12">
        <v>1</v>
      </c>
      <c r="D87" s="4" t="s">
        <v>15</v>
      </c>
      <c r="E87" s="14" t="s">
        <v>29</v>
      </c>
      <c r="F87" s="48">
        <v>7455100</v>
      </c>
      <c r="G87" s="47">
        <f t="shared" si="3"/>
        <v>1416469</v>
      </c>
      <c r="H87" s="47">
        <f t="shared" si="4"/>
        <v>8871569</v>
      </c>
      <c r="I87" s="47">
        <f t="shared" si="5"/>
        <v>8871569</v>
      </c>
      <c r="J87" s="23" t="s">
        <v>148</v>
      </c>
    </row>
    <row r="88" spans="1:10" ht="56" x14ac:dyDescent="0.35">
      <c r="A88" s="9">
        <v>78</v>
      </c>
      <c r="B88" s="4" t="s">
        <v>108</v>
      </c>
      <c r="C88" s="12">
        <v>1</v>
      </c>
      <c r="D88" s="4" t="s">
        <v>15</v>
      </c>
      <c r="E88" s="14" t="s">
        <v>29</v>
      </c>
      <c r="F88" s="48">
        <v>0</v>
      </c>
      <c r="G88" s="47">
        <f t="shared" si="3"/>
        <v>0</v>
      </c>
      <c r="H88" s="47">
        <f t="shared" si="4"/>
        <v>0</v>
      </c>
      <c r="I88" s="47">
        <f t="shared" si="5"/>
        <v>0</v>
      </c>
      <c r="J88" s="23"/>
    </row>
    <row r="89" spans="1:10" ht="112" x14ac:dyDescent="0.35">
      <c r="A89" s="9">
        <v>79</v>
      </c>
      <c r="B89" s="4" t="s">
        <v>109</v>
      </c>
      <c r="C89" s="12">
        <v>1</v>
      </c>
      <c r="D89" s="4" t="s">
        <v>15</v>
      </c>
      <c r="E89" s="14" t="s">
        <v>29</v>
      </c>
      <c r="F89" s="48">
        <v>7455100</v>
      </c>
      <c r="G89" s="47">
        <f t="shared" si="3"/>
        <v>1416469</v>
      </c>
      <c r="H89" s="47">
        <f t="shared" si="4"/>
        <v>8871569</v>
      </c>
      <c r="I89" s="47">
        <f t="shared" si="5"/>
        <v>8871569</v>
      </c>
      <c r="J89" s="23" t="s">
        <v>148</v>
      </c>
    </row>
    <row r="90" spans="1:10" ht="56" x14ac:dyDescent="0.35">
      <c r="A90" s="9">
        <v>80</v>
      </c>
      <c r="B90" s="4" t="s">
        <v>110</v>
      </c>
      <c r="C90" s="12">
        <v>1</v>
      </c>
      <c r="D90" s="4" t="s">
        <v>83</v>
      </c>
      <c r="E90" s="14" t="s">
        <v>29</v>
      </c>
      <c r="F90" s="48">
        <v>699000</v>
      </c>
      <c r="G90" s="47">
        <f t="shared" si="3"/>
        <v>132810</v>
      </c>
      <c r="H90" s="47">
        <f t="shared" si="4"/>
        <v>831810</v>
      </c>
      <c r="I90" s="47">
        <f t="shared" si="5"/>
        <v>831810</v>
      </c>
      <c r="J90" s="23" t="s">
        <v>148</v>
      </c>
    </row>
    <row r="91" spans="1:10" ht="56" x14ac:dyDescent="0.35">
      <c r="A91" s="9">
        <v>81</v>
      </c>
      <c r="B91" s="4" t="s">
        <v>111</v>
      </c>
      <c r="C91" s="12">
        <v>1</v>
      </c>
      <c r="D91" s="4" t="s">
        <v>15</v>
      </c>
      <c r="E91" s="14" t="s">
        <v>112</v>
      </c>
      <c r="F91" s="48">
        <v>5739300</v>
      </c>
      <c r="G91" s="47">
        <f t="shared" si="3"/>
        <v>1090467</v>
      </c>
      <c r="H91" s="47">
        <f t="shared" si="4"/>
        <v>6829767</v>
      </c>
      <c r="I91" s="47">
        <f t="shared" si="5"/>
        <v>6829767</v>
      </c>
      <c r="J91" s="23" t="s">
        <v>148</v>
      </c>
    </row>
    <row r="92" spans="1:10" ht="56" x14ac:dyDescent="0.35">
      <c r="A92" s="9">
        <v>82</v>
      </c>
      <c r="B92" s="4" t="s">
        <v>113</v>
      </c>
      <c r="C92" s="12">
        <v>1</v>
      </c>
      <c r="D92" s="4" t="s">
        <v>83</v>
      </c>
      <c r="E92" s="14" t="s">
        <v>29</v>
      </c>
      <c r="F92" s="48">
        <v>699000</v>
      </c>
      <c r="G92" s="47">
        <f t="shared" si="3"/>
        <v>132810</v>
      </c>
      <c r="H92" s="47">
        <f t="shared" si="4"/>
        <v>831810</v>
      </c>
      <c r="I92" s="47">
        <f t="shared" si="5"/>
        <v>831810</v>
      </c>
      <c r="J92" s="23" t="s">
        <v>148</v>
      </c>
    </row>
    <row r="93" spans="1:10" ht="56" x14ac:dyDescent="0.35">
      <c r="A93" s="9">
        <v>83</v>
      </c>
      <c r="B93" s="4" t="s">
        <v>114</v>
      </c>
      <c r="C93" s="12">
        <v>1</v>
      </c>
      <c r="D93" s="4" t="s">
        <v>15</v>
      </c>
      <c r="E93" s="14" t="s">
        <v>112</v>
      </c>
      <c r="F93" s="48">
        <v>7282900</v>
      </c>
      <c r="G93" s="47">
        <f t="shared" si="3"/>
        <v>1383751</v>
      </c>
      <c r="H93" s="47">
        <f t="shared" si="4"/>
        <v>8666651</v>
      </c>
      <c r="I93" s="47">
        <f t="shared" si="5"/>
        <v>8666651</v>
      </c>
      <c r="J93" s="23" t="s">
        <v>148</v>
      </c>
    </row>
    <row r="94" spans="1:10" ht="56" x14ac:dyDescent="0.35">
      <c r="A94" s="9">
        <v>84</v>
      </c>
      <c r="B94" s="4" t="s">
        <v>115</v>
      </c>
      <c r="C94" s="12">
        <v>1</v>
      </c>
      <c r="D94" s="4" t="s">
        <v>83</v>
      </c>
      <c r="E94" s="14" t="s">
        <v>29</v>
      </c>
      <c r="F94" s="48">
        <v>730800</v>
      </c>
      <c r="G94" s="47">
        <f t="shared" si="3"/>
        <v>138852</v>
      </c>
      <c r="H94" s="47">
        <f t="shared" si="4"/>
        <v>869652</v>
      </c>
      <c r="I94" s="47">
        <f t="shared" si="5"/>
        <v>869652</v>
      </c>
      <c r="J94" s="23" t="s">
        <v>148</v>
      </c>
    </row>
    <row r="95" spans="1:10" ht="56" x14ac:dyDescent="0.35">
      <c r="A95" s="9">
        <v>85</v>
      </c>
      <c r="B95" s="4" t="s">
        <v>116</v>
      </c>
      <c r="C95" s="12">
        <v>1</v>
      </c>
      <c r="D95" s="4" t="s">
        <v>15</v>
      </c>
      <c r="E95" s="14" t="s">
        <v>112</v>
      </c>
      <c r="F95" s="48">
        <v>16927300</v>
      </c>
      <c r="G95" s="47">
        <f t="shared" si="3"/>
        <v>3216187</v>
      </c>
      <c r="H95" s="47">
        <f t="shared" si="4"/>
        <v>20143487</v>
      </c>
      <c r="I95" s="47">
        <f t="shared" si="5"/>
        <v>20143487</v>
      </c>
      <c r="J95" s="23" t="s">
        <v>148</v>
      </c>
    </row>
    <row r="96" spans="1:10" ht="56" x14ac:dyDescent="0.35">
      <c r="A96" s="9">
        <v>86</v>
      </c>
      <c r="B96" s="4" t="s">
        <v>117</v>
      </c>
      <c r="C96" s="12">
        <v>1</v>
      </c>
      <c r="D96" s="4" t="s">
        <v>83</v>
      </c>
      <c r="E96" s="14" t="s">
        <v>29</v>
      </c>
      <c r="F96" s="48">
        <v>651400</v>
      </c>
      <c r="G96" s="47">
        <f t="shared" si="3"/>
        <v>123766</v>
      </c>
      <c r="H96" s="47">
        <f t="shared" si="4"/>
        <v>775166</v>
      </c>
      <c r="I96" s="47">
        <f t="shared" si="5"/>
        <v>775166</v>
      </c>
      <c r="J96" s="23" t="s">
        <v>148</v>
      </c>
    </row>
    <row r="97" spans="1:10" ht="56" x14ac:dyDescent="0.35">
      <c r="A97" s="9">
        <v>87</v>
      </c>
      <c r="B97" s="4" t="s">
        <v>118</v>
      </c>
      <c r="C97" s="12">
        <v>1</v>
      </c>
      <c r="D97" s="4" t="s">
        <v>15</v>
      </c>
      <c r="E97" s="14" t="s">
        <v>112</v>
      </c>
      <c r="F97" s="48">
        <v>6591000</v>
      </c>
      <c r="G97" s="47">
        <f t="shared" si="3"/>
        <v>1252290</v>
      </c>
      <c r="H97" s="47">
        <f t="shared" si="4"/>
        <v>7843290</v>
      </c>
      <c r="I97" s="47">
        <f t="shared" si="5"/>
        <v>7843290</v>
      </c>
      <c r="J97" s="23" t="s">
        <v>148</v>
      </c>
    </row>
    <row r="98" spans="1:10" ht="42" x14ac:dyDescent="0.35">
      <c r="A98" s="9">
        <v>88</v>
      </c>
      <c r="B98" s="4" t="s">
        <v>119</v>
      </c>
      <c r="C98" s="12">
        <v>1</v>
      </c>
      <c r="D98" s="4" t="s">
        <v>15</v>
      </c>
      <c r="E98" s="14" t="s">
        <v>120</v>
      </c>
      <c r="F98" s="48">
        <v>304600</v>
      </c>
      <c r="G98" s="47">
        <f t="shared" si="3"/>
        <v>57874</v>
      </c>
      <c r="H98" s="47">
        <f t="shared" si="4"/>
        <v>362474</v>
      </c>
      <c r="I98" s="47">
        <f t="shared" si="5"/>
        <v>362474</v>
      </c>
      <c r="J98" s="23" t="s">
        <v>148</v>
      </c>
    </row>
    <row r="99" spans="1:10" ht="42" x14ac:dyDescent="0.35">
      <c r="A99" s="9">
        <v>89</v>
      </c>
      <c r="B99" s="4" t="s">
        <v>121</v>
      </c>
      <c r="C99" s="12">
        <v>1</v>
      </c>
      <c r="D99" s="4" t="s">
        <v>15</v>
      </c>
      <c r="E99" s="14" t="s">
        <v>120</v>
      </c>
      <c r="F99" s="48">
        <v>403100</v>
      </c>
      <c r="G99" s="47">
        <f t="shared" si="3"/>
        <v>76589</v>
      </c>
      <c r="H99" s="47">
        <f t="shared" si="4"/>
        <v>479689</v>
      </c>
      <c r="I99" s="47">
        <f t="shared" si="5"/>
        <v>479689</v>
      </c>
      <c r="J99" s="23" t="s">
        <v>148</v>
      </c>
    </row>
    <row r="100" spans="1:10" ht="28" x14ac:dyDescent="0.35">
      <c r="A100" s="9">
        <v>90</v>
      </c>
      <c r="B100" s="4" t="s">
        <v>122</v>
      </c>
      <c r="C100" s="12">
        <v>1</v>
      </c>
      <c r="D100" s="4" t="s">
        <v>15</v>
      </c>
      <c r="E100" s="14" t="s">
        <v>120</v>
      </c>
      <c r="F100" s="48">
        <v>206100</v>
      </c>
      <c r="G100" s="47">
        <f t="shared" si="3"/>
        <v>39159</v>
      </c>
      <c r="H100" s="47">
        <f t="shared" si="4"/>
        <v>245259</v>
      </c>
      <c r="I100" s="47">
        <f t="shared" si="5"/>
        <v>245259</v>
      </c>
      <c r="J100" s="23" t="s">
        <v>148</v>
      </c>
    </row>
    <row r="101" spans="1:10" ht="126" x14ac:dyDescent="0.35">
      <c r="A101" s="9">
        <v>91</v>
      </c>
      <c r="B101" s="4" t="s">
        <v>123</v>
      </c>
      <c r="C101" s="12">
        <v>1</v>
      </c>
      <c r="D101" s="4" t="s">
        <v>17</v>
      </c>
      <c r="E101" s="14" t="s">
        <v>124</v>
      </c>
      <c r="F101" s="48">
        <v>1597100</v>
      </c>
      <c r="G101" s="47">
        <f t="shared" si="3"/>
        <v>303449</v>
      </c>
      <c r="H101" s="47">
        <f t="shared" si="4"/>
        <v>1900549</v>
      </c>
      <c r="I101" s="47">
        <f t="shared" si="5"/>
        <v>1900549</v>
      </c>
      <c r="J101" s="23" t="s">
        <v>148</v>
      </c>
    </row>
    <row r="102" spans="1:10" ht="112" x14ac:dyDescent="0.35">
      <c r="A102" s="9">
        <v>92</v>
      </c>
      <c r="B102" s="4" t="s">
        <v>125</v>
      </c>
      <c r="C102" s="12">
        <v>1</v>
      </c>
      <c r="D102" s="4" t="s">
        <v>15</v>
      </c>
      <c r="E102" s="14" t="s">
        <v>126</v>
      </c>
      <c r="F102" s="48">
        <v>17035200</v>
      </c>
      <c r="G102" s="47">
        <f t="shared" si="3"/>
        <v>3236688</v>
      </c>
      <c r="H102" s="47">
        <f t="shared" si="4"/>
        <v>20271888</v>
      </c>
      <c r="I102" s="47">
        <f t="shared" si="5"/>
        <v>20271888</v>
      </c>
      <c r="J102" s="23" t="s">
        <v>148</v>
      </c>
    </row>
    <row r="103" spans="1:10" ht="126" x14ac:dyDescent="0.35">
      <c r="A103" s="9">
        <v>93</v>
      </c>
      <c r="B103" s="4" t="s">
        <v>127</v>
      </c>
      <c r="C103" s="12">
        <v>1</v>
      </c>
      <c r="D103" s="4" t="s">
        <v>15</v>
      </c>
      <c r="E103" s="14" t="s">
        <v>9</v>
      </c>
      <c r="F103" s="48">
        <v>1206700</v>
      </c>
      <c r="G103" s="47">
        <f t="shared" si="3"/>
        <v>229273</v>
      </c>
      <c r="H103" s="47">
        <f t="shared" si="4"/>
        <v>1435973</v>
      </c>
      <c r="I103" s="47">
        <f t="shared" si="5"/>
        <v>1435973</v>
      </c>
      <c r="J103" s="23" t="s">
        <v>148</v>
      </c>
    </row>
    <row r="104" spans="1:10" ht="56" x14ac:dyDescent="0.35">
      <c r="A104" s="9">
        <v>94</v>
      </c>
      <c r="B104" s="4" t="s">
        <v>128</v>
      </c>
      <c r="C104" s="12">
        <v>7</v>
      </c>
      <c r="D104" s="4" t="s">
        <v>12</v>
      </c>
      <c r="E104" s="14" t="s">
        <v>13</v>
      </c>
      <c r="F104" s="48">
        <v>0</v>
      </c>
      <c r="G104" s="47">
        <f t="shared" si="3"/>
        <v>0</v>
      </c>
      <c r="H104" s="47">
        <f t="shared" si="4"/>
        <v>0</v>
      </c>
      <c r="I104" s="47">
        <f t="shared" si="5"/>
        <v>0</v>
      </c>
      <c r="J104" s="23"/>
    </row>
    <row r="105" spans="1:10" ht="42" x14ac:dyDescent="0.35">
      <c r="A105" s="9">
        <v>95</v>
      </c>
      <c r="B105" s="4" t="s">
        <v>129</v>
      </c>
      <c r="C105" s="12">
        <v>1</v>
      </c>
      <c r="D105" s="4" t="s">
        <v>15</v>
      </c>
      <c r="E105" s="14" t="s">
        <v>29</v>
      </c>
      <c r="F105" s="48">
        <v>7455100</v>
      </c>
      <c r="G105" s="47">
        <f t="shared" si="3"/>
        <v>1416469</v>
      </c>
      <c r="H105" s="47">
        <f t="shared" si="4"/>
        <v>8871569</v>
      </c>
      <c r="I105" s="47">
        <f t="shared" si="5"/>
        <v>8871569</v>
      </c>
      <c r="J105" s="23" t="s">
        <v>159</v>
      </c>
    </row>
    <row r="106" spans="1:10" ht="42" x14ac:dyDescent="0.35">
      <c r="A106" s="9">
        <v>96</v>
      </c>
      <c r="B106" s="4" t="s">
        <v>130</v>
      </c>
      <c r="C106" s="12">
        <v>1</v>
      </c>
      <c r="D106" s="4" t="s">
        <v>15</v>
      </c>
      <c r="E106" s="14" t="s">
        <v>29</v>
      </c>
      <c r="F106" s="48">
        <v>5739300</v>
      </c>
      <c r="G106" s="47">
        <f t="shared" si="3"/>
        <v>1090467</v>
      </c>
      <c r="H106" s="47">
        <f t="shared" si="4"/>
        <v>6829767</v>
      </c>
      <c r="I106" s="47">
        <f t="shared" si="5"/>
        <v>6829767</v>
      </c>
      <c r="J106" s="23" t="s">
        <v>148</v>
      </c>
    </row>
    <row r="107" spans="1:10" ht="42" x14ac:dyDescent="0.35">
      <c r="A107" s="9">
        <v>97</v>
      </c>
      <c r="B107" s="4" t="s">
        <v>131</v>
      </c>
      <c r="C107" s="12">
        <v>1</v>
      </c>
      <c r="D107" s="4" t="s">
        <v>15</v>
      </c>
      <c r="E107" s="14" t="s">
        <v>29</v>
      </c>
      <c r="F107" s="48">
        <v>5879200</v>
      </c>
      <c r="G107" s="47">
        <f t="shared" si="3"/>
        <v>1117048</v>
      </c>
      <c r="H107" s="47">
        <f t="shared" si="4"/>
        <v>6996248</v>
      </c>
      <c r="I107" s="47">
        <f t="shared" si="5"/>
        <v>6996248</v>
      </c>
      <c r="J107" s="23" t="s">
        <v>148</v>
      </c>
    </row>
    <row r="108" spans="1:10" ht="56" x14ac:dyDescent="0.35">
      <c r="A108" s="9">
        <v>98</v>
      </c>
      <c r="B108" s="4" t="s">
        <v>132</v>
      </c>
      <c r="C108" s="12">
        <v>1</v>
      </c>
      <c r="D108" s="4" t="s">
        <v>15</v>
      </c>
      <c r="E108" s="14" t="s">
        <v>29</v>
      </c>
      <c r="F108" s="48">
        <v>7455100</v>
      </c>
      <c r="G108" s="47">
        <f t="shared" si="3"/>
        <v>1416469</v>
      </c>
      <c r="H108" s="47">
        <f t="shared" si="4"/>
        <v>8871569</v>
      </c>
      <c r="I108" s="47">
        <f t="shared" si="5"/>
        <v>8871569</v>
      </c>
      <c r="J108" s="23" t="s">
        <v>159</v>
      </c>
    </row>
    <row r="109" spans="1:10" ht="28" x14ac:dyDescent="0.35">
      <c r="A109" s="9">
        <v>99</v>
      </c>
      <c r="B109" s="4" t="s">
        <v>133</v>
      </c>
      <c r="C109" s="12">
        <v>1</v>
      </c>
      <c r="D109" s="4" t="s">
        <v>15</v>
      </c>
      <c r="E109" s="14" t="s">
        <v>29</v>
      </c>
      <c r="F109" s="48">
        <v>333700</v>
      </c>
      <c r="G109" s="47">
        <f t="shared" si="3"/>
        <v>63403</v>
      </c>
      <c r="H109" s="47">
        <f t="shared" si="4"/>
        <v>397103</v>
      </c>
      <c r="I109" s="47">
        <f t="shared" si="5"/>
        <v>397103</v>
      </c>
      <c r="J109" s="23" t="s">
        <v>148</v>
      </c>
    </row>
    <row r="110" spans="1:10" ht="28" x14ac:dyDescent="0.35">
      <c r="A110" s="9">
        <v>100</v>
      </c>
      <c r="B110" s="4" t="s">
        <v>134</v>
      </c>
      <c r="C110" s="12">
        <v>1</v>
      </c>
      <c r="D110" s="4" t="s">
        <v>15</v>
      </c>
      <c r="E110" s="14" t="s">
        <v>29</v>
      </c>
      <c r="F110" s="48">
        <v>317800</v>
      </c>
      <c r="G110" s="47">
        <f t="shared" si="3"/>
        <v>60382</v>
      </c>
      <c r="H110" s="47">
        <f t="shared" si="4"/>
        <v>378182</v>
      </c>
      <c r="I110" s="47">
        <f t="shared" si="5"/>
        <v>378182</v>
      </c>
      <c r="J110" s="23" t="s">
        <v>148</v>
      </c>
    </row>
    <row r="111" spans="1:10" ht="42" x14ac:dyDescent="0.35">
      <c r="A111" s="9">
        <v>101</v>
      </c>
      <c r="B111" s="4" t="s">
        <v>135</v>
      </c>
      <c r="C111" s="12">
        <v>1</v>
      </c>
      <c r="D111" s="4" t="s">
        <v>15</v>
      </c>
      <c r="E111" s="14" t="s">
        <v>29</v>
      </c>
      <c r="F111" s="48">
        <v>7282900</v>
      </c>
      <c r="G111" s="47">
        <f t="shared" si="3"/>
        <v>1383751</v>
      </c>
      <c r="H111" s="47">
        <f t="shared" si="4"/>
        <v>8666651</v>
      </c>
      <c r="I111" s="47">
        <f t="shared" si="5"/>
        <v>8666651</v>
      </c>
      <c r="J111" s="23" t="s">
        <v>160</v>
      </c>
    </row>
    <row r="112" spans="1:10" ht="28" x14ac:dyDescent="0.35">
      <c r="A112" s="9">
        <v>102</v>
      </c>
      <c r="B112" s="4" t="s">
        <v>136</v>
      </c>
      <c r="C112" s="12">
        <v>1</v>
      </c>
      <c r="D112" s="4" t="s">
        <v>7</v>
      </c>
      <c r="E112" s="14" t="s">
        <v>6</v>
      </c>
      <c r="F112" s="48">
        <v>0</v>
      </c>
      <c r="G112" s="47">
        <f t="shared" si="3"/>
        <v>0</v>
      </c>
      <c r="H112" s="47">
        <f t="shared" si="4"/>
        <v>0</v>
      </c>
      <c r="I112" s="47">
        <f t="shared" si="5"/>
        <v>0</v>
      </c>
      <c r="J112" s="23"/>
    </row>
    <row r="113" spans="1:15" ht="42" x14ac:dyDescent="0.35">
      <c r="A113" s="9">
        <v>103</v>
      </c>
      <c r="B113" s="4" t="s">
        <v>137</v>
      </c>
      <c r="C113" s="12">
        <v>2</v>
      </c>
      <c r="D113" s="4" t="s">
        <v>5</v>
      </c>
      <c r="E113" s="14" t="s">
        <v>8</v>
      </c>
      <c r="F113" s="48">
        <v>0</v>
      </c>
      <c r="G113" s="47">
        <f t="shared" si="3"/>
        <v>0</v>
      </c>
      <c r="H113" s="47">
        <f t="shared" si="4"/>
        <v>0</v>
      </c>
      <c r="I113" s="47">
        <f t="shared" si="5"/>
        <v>0</v>
      </c>
      <c r="J113" s="23"/>
    </row>
    <row r="114" spans="1:15" ht="28" x14ac:dyDescent="0.35">
      <c r="A114" s="9">
        <v>104</v>
      </c>
      <c r="B114" s="4" t="s">
        <v>138</v>
      </c>
      <c r="C114" s="12">
        <v>1</v>
      </c>
      <c r="D114" s="4" t="s">
        <v>12</v>
      </c>
      <c r="E114" s="14" t="s">
        <v>16</v>
      </c>
      <c r="F114" s="48">
        <v>0</v>
      </c>
      <c r="G114" s="47">
        <f t="shared" si="3"/>
        <v>0</v>
      </c>
      <c r="H114" s="47">
        <f t="shared" si="4"/>
        <v>0</v>
      </c>
      <c r="I114" s="47">
        <f t="shared" si="5"/>
        <v>0</v>
      </c>
      <c r="J114" s="23"/>
    </row>
    <row r="115" spans="1:15" ht="56" x14ac:dyDescent="0.35">
      <c r="A115" s="9">
        <v>105</v>
      </c>
      <c r="B115" s="4" t="s">
        <v>139</v>
      </c>
      <c r="C115" s="12">
        <v>2</v>
      </c>
      <c r="D115" s="4" t="s">
        <v>83</v>
      </c>
      <c r="E115" s="14" t="s">
        <v>29</v>
      </c>
      <c r="F115" s="48">
        <v>730800</v>
      </c>
      <c r="G115" s="47">
        <f t="shared" si="3"/>
        <v>138852</v>
      </c>
      <c r="H115" s="47">
        <f t="shared" si="4"/>
        <v>869652</v>
      </c>
      <c r="I115" s="47">
        <f t="shared" si="5"/>
        <v>1739304</v>
      </c>
      <c r="J115" s="23" t="s">
        <v>148</v>
      </c>
    </row>
    <row r="116" spans="1:15" ht="28" x14ac:dyDescent="0.35">
      <c r="A116" s="9">
        <v>106</v>
      </c>
      <c r="B116" s="4" t="s">
        <v>140</v>
      </c>
      <c r="C116" s="12">
        <v>3</v>
      </c>
      <c r="D116" s="4" t="s">
        <v>15</v>
      </c>
      <c r="E116" s="14" t="s">
        <v>29</v>
      </c>
      <c r="F116" s="48">
        <v>17217800</v>
      </c>
      <c r="G116" s="47">
        <f t="shared" si="3"/>
        <v>3271382</v>
      </c>
      <c r="H116" s="47">
        <f t="shared" si="4"/>
        <v>20489182</v>
      </c>
      <c r="I116" s="47">
        <f t="shared" si="5"/>
        <v>61467546</v>
      </c>
      <c r="J116" s="23" t="s">
        <v>148</v>
      </c>
    </row>
    <row r="117" spans="1:15" ht="42" x14ac:dyDescent="0.35">
      <c r="A117" s="9">
        <v>107</v>
      </c>
      <c r="B117" s="4" t="s">
        <v>141</v>
      </c>
      <c r="C117" s="12">
        <v>2</v>
      </c>
      <c r="D117" s="4" t="s">
        <v>83</v>
      </c>
      <c r="E117" s="14" t="s">
        <v>29</v>
      </c>
      <c r="F117" s="48">
        <v>635500</v>
      </c>
      <c r="G117" s="47">
        <f t="shared" si="3"/>
        <v>120745</v>
      </c>
      <c r="H117" s="47">
        <f t="shared" si="4"/>
        <v>756245</v>
      </c>
      <c r="I117" s="47">
        <f t="shared" si="5"/>
        <v>1512490</v>
      </c>
      <c r="J117" s="23" t="s">
        <v>148</v>
      </c>
    </row>
    <row r="118" spans="1:15" ht="28" x14ac:dyDescent="0.35">
      <c r="A118" s="9">
        <v>108</v>
      </c>
      <c r="B118" s="4" t="s">
        <v>142</v>
      </c>
      <c r="C118" s="12">
        <v>3</v>
      </c>
      <c r="D118" s="4" t="s">
        <v>15</v>
      </c>
      <c r="E118" s="14" t="s">
        <v>29</v>
      </c>
      <c r="F118" s="48">
        <v>17217800</v>
      </c>
      <c r="G118" s="47">
        <f t="shared" si="3"/>
        <v>3271382</v>
      </c>
      <c r="H118" s="47">
        <f t="shared" si="4"/>
        <v>20489182</v>
      </c>
      <c r="I118" s="47">
        <f t="shared" si="5"/>
        <v>61467546</v>
      </c>
      <c r="J118" s="23" t="s">
        <v>148</v>
      </c>
    </row>
    <row r="119" spans="1:15" ht="59.5" customHeight="1" x14ac:dyDescent="0.35">
      <c r="A119" s="9">
        <v>109</v>
      </c>
      <c r="B119" s="4" t="s">
        <v>143</v>
      </c>
      <c r="C119" s="12">
        <v>2</v>
      </c>
      <c r="D119" s="4" t="s">
        <v>83</v>
      </c>
      <c r="E119" s="14" t="s">
        <v>29</v>
      </c>
      <c r="F119" s="48">
        <v>619600</v>
      </c>
      <c r="G119" s="47">
        <f t="shared" si="3"/>
        <v>117724</v>
      </c>
      <c r="H119" s="47">
        <f t="shared" si="4"/>
        <v>737324</v>
      </c>
      <c r="I119" s="47">
        <f t="shared" si="5"/>
        <v>1474648</v>
      </c>
      <c r="J119" s="23" t="s">
        <v>148</v>
      </c>
    </row>
    <row r="120" spans="1:15" ht="28" x14ac:dyDescent="0.35">
      <c r="A120" s="9">
        <v>110</v>
      </c>
      <c r="B120" s="4" t="s">
        <v>144</v>
      </c>
      <c r="C120" s="12">
        <v>3</v>
      </c>
      <c r="D120" s="4" t="s">
        <v>15</v>
      </c>
      <c r="E120" s="14" t="s">
        <v>29</v>
      </c>
      <c r="F120" s="48">
        <v>17217800</v>
      </c>
      <c r="G120" s="47">
        <f t="shared" si="3"/>
        <v>3271382</v>
      </c>
      <c r="H120" s="47">
        <f t="shared" si="4"/>
        <v>20489182</v>
      </c>
      <c r="I120" s="47">
        <f t="shared" si="5"/>
        <v>61467546</v>
      </c>
      <c r="J120" s="23" t="s">
        <v>148</v>
      </c>
    </row>
    <row r="121" spans="1:15" ht="15" thickBot="1" x14ac:dyDescent="0.4">
      <c r="A121" s="10">
        <v>111</v>
      </c>
      <c r="B121" s="11" t="s">
        <v>145</v>
      </c>
      <c r="C121" s="13">
        <v>1</v>
      </c>
      <c r="D121" s="11" t="s">
        <v>12</v>
      </c>
      <c r="E121" s="15" t="s">
        <v>14</v>
      </c>
      <c r="F121" s="49">
        <v>2788500</v>
      </c>
      <c r="G121" s="49">
        <f t="shared" si="3"/>
        <v>529815</v>
      </c>
      <c r="H121" s="49">
        <f t="shared" si="4"/>
        <v>3318315</v>
      </c>
      <c r="I121" s="49">
        <f t="shared" si="5"/>
        <v>3318315</v>
      </c>
      <c r="J121" s="24" t="s">
        <v>148</v>
      </c>
    </row>
    <row r="123" spans="1:15" x14ac:dyDescent="0.35">
      <c r="A123" s="89" t="s">
        <v>175</v>
      </c>
      <c r="B123" s="89"/>
      <c r="C123" s="89"/>
      <c r="D123" s="89"/>
      <c r="E123" s="89"/>
      <c r="F123" s="89"/>
      <c r="G123" s="89"/>
      <c r="H123" s="89"/>
      <c r="I123" s="51">
        <f t="shared" ref="I123" si="6">SUM(I11:I122)</f>
        <v>619282426</v>
      </c>
    </row>
    <row r="125" spans="1:15" s="25" customFormat="1" ht="14" x14ac:dyDescent="0.3">
      <c r="A125" s="61" t="s">
        <v>162</v>
      </c>
      <c r="B125" s="61"/>
      <c r="C125" s="61"/>
      <c r="D125" s="61"/>
      <c r="E125" s="61"/>
      <c r="F125" s="61"/>
      <c r="G125" s="61"/>
      <c r="H125" s="61"/>
      <c r="I125" s="52"/>
      <c r="J125" s="26"/>
      <c r="K125" s="27"/>
      <c r="L125" s="28"/>
      <c r="M125" s="29"/>
      <c r="N125" s="29"/>
      <c r="O125" s="29"/>
    </row>
    <row r="126" spans="1:15" s="25" customFormat="1" ht="14" x14ac:dyDescent="0.3">
      <c r="A126" s="27"/>
      <c r="B126" s="57"/>
      <c r="C126" s="26"/>
      <c r="D126" s="26"/>
      <c r="E126" s="26"/>
      <c r="F126" s="52"/>
      <c r="G126" s="52"/>
      <c r="H126" s="53"/>
      <c r="I126" s="52"/>
      <c r="J126" s="26"/>
      <c r="K126" s="27"/>
      <c r="L126" s="28"/>
      <c r="M126" s="29"/>
      <c r="N126" s="29"/>
      <c r="O126" s="29"/>
    </row>
    <row r="127" spans="1:15" s="25" customFormat="1" ht="14" x14ac:dyDescent="0.35">
      <c r="A127" s="31" t="s">
        <v>163</v>
      </c>
      <c r="B127" s="58"/>
      <c r="C127" s="30"/>
      <c r="D127" s="30"/>
      <c r="E127" s="30"/>
      <c r="F127" s="53"/>
      <c r="G127" s="53"/>
      <c r="H127" s="53"/>
      <c r="I127" s="54"/>
      <c r="J127" s="28"/>
      <c r="K127" s="28"/>
      <c r="L127" s="28"/>
      <c r="M127" s="29"/>
      <c r="N127" s="29"/>
      <c r="O127" s="29"/>
    </row>
    <row r="128" spans="1:15" s="25" customFormat="1" ht="14" x14ac:dyDescent="0.35">
      <c r="A128" s="31" t="s">
        <v>164</v>
      </c>
      <c r="B128" s="58"/>
      <c r="C128" s="30"/>
      <c r="D128" s="30"/>
      <c r="E128" s="30"/>
      <c r="F128" s="53"/>
      <c r="G128" s="53"/>
      <c r="H128" s="53"/>
      <c r="I128" s="54"/>
      <c r="J128" s="28"/>
      <c r="K128" s="28"/>
      <c r="L128" s="28"/>
      <c r="M128" s="29"/>
      <c r="N128" s="29"/>
      <c r="O128" s="29"/>
    </row>
    <row r="129" spans="1:15" s="25" customFormat="1" ht="14" x14ac:dyDescent="0.35">
      <c r="A129" s="31" t="s">
        <v>165</v>
      </c>
      <c r="B129" s="58"/>
      <c r="C129" s="30"/>
      <c r="D129" s="30"/>
      <c r="E129" s="30"/>
      <c r="F129" s="53"/>
      <c r="G129" s="53"/>
      <c r="H129" s="53"/>
      <c r="I129" s="54"/>
      <c r="J129" s="28"/>
      <c r="K129" s="28"/>
      <c r="L129" s="28"/>
      <c r="M129" s="29"/>
      <c r="N129" s="29"/>
      <c r="O129" s="29"/>
    </row>
    <row r="130" spans="1:15" s="25" customFormat="1" ht="14" x14ac:dyDescent="0.35">
      <c r="A130" s="31" t="s">
        <v>166</v>
      </c>
      <c r="B130" s="58"/>
      <c r="C130" s="30"/>
      <c r="D130" s="30"/>
      <c r="E130" s="30"/>
      <c r="F130" s="53"/>
      <c r="G130" s="53"/>
      <c r="H130" s="53"/>
      <c r="I130" s="54"/>
      <c r="J130" s="28"/>
      <c r="K130" s="28"/>
      <c r="L130" s="28"/>
      <c r="M130" s="29"/>
      <c r="N130" s="29"/>
      <c r="O130" s="29"/>
    </row>
    <row r="131" spans="1:15" s="25" customFormat="1" ht="14" x14ac:dyDescent="0.3">
      <c r="A131" s="31" t="s">
        <v>167</v>
      </c>
      <c r="B131" s="58"/>
      <c r="C131" s="30"/>
      <c r="D131" s="30"/>
      <c r="E131" s="30"/>
      <c r="F131" s="53"/>
      <c r="G131" s="53"/>
      <c r="H131" s="53"/>
      <c r="I131" s="52"/>
      <c r="J131" s="26"/>
      <c r="K131" s="27"/>
      <c r="L131" s="28"/>
      <c r="M131" s="29"/>
      <c r="N131" s="29"/>
      <c r="O131" s="29"/>
    </row>
    <row r="132" spans="1:15" s="25" customFormat="1" ht="14" x14ac:dyDescent="0.3">
      <c r="A132" s="31" t="s">
        <v>168</v>
      </c>
      <c r="B132" s="58"/>
      <c r="C132" s="30"/>
      <c r="D132" s="30"/>
      <c r="E132" s="30"/>
      <c r="F132" s="53"/>
      <c r="G132" s="53"/>
      <c r="H132" s="53"/>
      <c r="I132" s="52"/>
      <c r="J132" s="26"/>
      <c r="K132" s="27"/>
      <c r="L132" s="28"/>
      <c r="M132" s="29"/>
      <c r="N132" s="29"/>
      <c r="O132" s="29"/>
    </row>
    <row r="133" spans="1:15" s="25" customFormat="1" ht="14" x14ac:dyDescent="0.3">
      <c r="A133" s="31" t="s">
        <v>169</v>
      </c>
      <c r="B133" s="58"/>
      <c r="C133" s="30"/>
      <c r="D133" s="30"/>
      <c r="E133" s="30"/>
      <c r="F133" s="53"/>
      <c r="G133" s="53"/>
      <c r="H133" s="53"/>
      <c r="I133" s="52"/>
      <c r="J133" s="26"/>
      <c r="K133" s="27"/>
      <c r="L133" s="28"/>
      <c r="M133" s="29"/>
      <c r="N133" s="29"/>
      <c r="O133" s="29"/>
    </row>
    <row r="134" spans="1:15" s="25" customFormat="1" ht="14" x14ac:dyDescent="0.3">
      <c r="A134" s="31" t="s">
        <v>170</v>
      </c>
      <c r="B134" s="58"/>
      <c r="C134" s="30"/>
      <c r="D134" s="30"/>
      <c r="E134" s="30"/>
      <c r="F134" s="53"/>
      <c r="G134" s="53"/>
      <c r="H134" s="53"/>
      <c r="I134" s="52"/>
      <c r="J134" s="26"/>
      <c r="K134" s="27"/>
      <c r="L134" s="28"/>
      <c r="M134" s="29"/>
      <c r="N134" s="29"/>
      <c r="O134" s="29"/>
    </row>
    <row r="135" spans="1:15" s="25" customFormat="1" ht="14" x14ac:dyDescent="0.3">
      <c r="A135" s="27"/>
      <c r="B135" s="57"/>
      <c r="C135" s="26"/>
      <c r="D135" s="26"/>
      <c r="E135" s="26"/>
      <c r="F135" s="52"/>
      <c r="G135" s="52"/>
      <c r="H135" s="53"/>
      <c r="I135" s="52"/>
      <c r="J135" s="26"/>
      <c r="K135" s="27"/>
      <c r="L135" s="28"/>
      <c r="M135" s="29"/>
      <c r="N135" s="29"/>
      <c r="O135" s="29"/>
    </row>
    <row r="136" spans="1:15" s="25" customFormat="1" ht="14" x14ac:dyDescent="0.3">
      <c r="A136" s="31"/>
      <c r="B136" s="58"/>
      <c r="C136" s="30"/>
      <c r="D136" s="30"/>
      <c r="E136" s="30"/>
      <c r="F136" s="53"/>
      <c r="G136" s="53"/>
      <c r="H136" s="53"/>
      <c r="I136" s="52"/>
      <c r="J136" s="26"/>
      <c r="K136" s="27"/>
      <c r="L136" s="28"/>
      <c r="M136" s="29"/>
      <c r="N136" s="29"/>
      <c r="O136" s="29"/>
    </row>
    <row r="137" spans="1:15" s="25" customFormat="1" ht="14" x14ac:dyDescent="0.3">
      <c r="A137" s="31" t="s">
        <v>171</v>
      </c>
      <c r="B137" s="58"/>
      <c r="C137" s="30"/>
      <c r="D137" s="30"/>
      <c r="E137" s="30"/>
      <c r="F137" s="53"/>
      <c r="G137" s="53"/>
      <c r="H137" s="53"/>
      <c r="I137" s="52"/>
      <c r="J137" s="26"/>
      <c r="K137" s="27"/>
      <c r="L137" s="28"/>
      <c r="M137" s="29"/>
      <c r="N137" s="29"/>
      <c r="O137" s="29"/>
    </row>
    <row r="138" spans="1:15" s="25" customFormat="1" ht="14" x14ac:dyDescent="0.3">
      <c r="A138" s="32" t="s">
        <v>172</v>
      </c>
      <c r="B138" s="59"/>
      <c r="C138" s="33"/>
      <c r="D138" s="33"/>
      <c r="E138" s="33"/>
      <c r="F138" s="55"/>
      <c r="G138" s="55"/>
      <c r="H138" s="53"/>
      <c r="I138" s="52"/>
      <c r="J138" s="26"/>
      <c r="K138" s="27"/>
      <c r="L138" s="28"/>
      <c r="M138" s="29"/>
      <c r="N138" s="29"/>
      <c r="O138" s="29"/>
    </row>
  </sheetData>
  <mergeCells count="9">
    <mergeCell ref="A125:H125"/>
    <mergeCell ref="J8:J10"/>
    <mergeCell ref="A7:J7"/>
    <mergeCell ref="A8:I8"/>
    <mergeCell ref="A9:A10"/>
    <mergeCell ref="B9:B10"/>
    <mergeCell ref="C9:E9"/>
    <mergeCell ref="F9:I9"/>
    <mergeCell ref="A123:H123"/>
  </mergeCells>
  <conditionalFormatting sqref="B125:B138">
    <cfRule type="duplicateValues" dxfId="1" priority="1"/>
    <cfRule type="duplicateValues" dxfId="0" priority="2"/>
  </conditionalFormatting>
  <pageMargins left="0.23622047244094491" right="0.23622047244094491" top="0.74803149606299213" bottom="0.74803149606299213" header="0.31496062992125984" footer="0.31496062992125984"/>
  <pageSetup scale="51"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G3-REACTIVO DE CHIKUNGUNYA</vt:lpstr>
      <vt:lpstr>G11-SONDAS Y PRIMERS</vt:lpstr>
      <vt:lpstr>'G11-SONDAS Y PRIMERS'!Títulos_a_imprimir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Madleinn Alejandra Londoño Naspiran</dc:creator>
  <cp:lastModifiedBy>ANDREA LEIVA</cp:lastModifiedBy>
  <cp:lastPrinted>2026-04-16T21:31:14Z</cp:lastPrinted>
  <dcterms:created xsi:type="dcterms:W3CDTF">2026-03-09T19:44:10Z</dcterms:created>
  <dcterms:modified xsi:type="dcterms:W3CDTF">2026-04-16T21:34:01Z</dcterms:modified>
</cp:coreProperties>
</file>